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LANIFICACION2\Desktop\para rendicion de cuentas\RENDICION DE CUENTAS 2025\INFOME RC EXEL 2025\"/>
    </mc:Choice>
  </mc:AlternateContent>
  <bookViews>
    <workbookView xWindow="0" yWindow="0" windowWidth="15300" windowHeight="11580"/>
  </bookViews>
  <sheets>
    <sheet name="PDYOT Def. Planes, prog,Proy" sheetId="1" r:id="rId1"/>
  </sheets>
  <externalReferences>
    <externalReference r:id="rId2"/>
    <externalReference r:id="rId3"/>
  </externalReferences>
  <definedNames>
    <definedName name="cinco">'PDYOT Def. Planes, prog,Proy'!#REF!</definedName>
    <definedName name="cuatro">'PDYOT Def. Planes, prog,Proy'!#REF!</definedName>
    <definedName name="diez">'PDYOT Def. Planes, prog,Proy'!#REF!</definedName>
    <definedName name="dos">'PDYOT Def. Planes, prog,Proy'!#REF!</definedName>
    <definedName name="lin_cinco">'PDYOT Def. Planes, prog,Proy'!#REF!</definedName>
    <definedName name="lin_cuatro">'PDYOT Def. Planes, prog,Proy'!#REF!</definedName>
    <definedName name="lin_dos">'PDYOT Def. Planes, prog,Proy'!#REF!</definedName>
    <definedName name="lin_tres">'PDYOT Def. Planes, prog,Proy'!#REF!</definedName>
    <definedName name="lin_uno">'PDYOT Def. Planes, prog,Proy'!#REF!</definedName>
    <definedName name="MmExcelLinker_095AEF01_EAE2_422D_BECD_C74CF9B5D475">#REF!</definedName>
    <definedName name="MmExcelLinker_3DF38706_D53D_4D2B_BD83_6E57C41B0049">#REF!</definedName>
    <definedName name="nueve">'PDYOT Def. Planes, prog,Proy'!#REF!</definedName>
    <definedName name="ocho">'PDYOT Def. Planes, prog,Proy'!#REF!</definedName>
    <definedName name="seis">'PDYOT Def. Planes, prog,Proy'!#REF!</definedName>
    <definedName name="siete">'PDYOT Def. Planes, prog,Proy'!#REF!</definedName>
    <definedName name="tres">'PDYOT Def. Planes, prog,Proy'!#REF!</definedName>
    <definedName name="uno">'PDYOT Def. Planes, prog,Proy'!#REF!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7" i="1" l="1"/>
  <c r="E67" i="1"/>
  <c r="D67" i="1"/>
  <c r="B67" i="1"/>
  <c r="F66" i="1"/>
  <c r="E66" i="1"/>
  <c r="D66" i="1"/>
  <c r="B66" i="1"/>
  <c r="F65" i="1"/>
  <c r="E65" i="1"/>
  <c r="D65" i="1"/>
  <c r="B65" i="1"/>
  <c r="F64" i="1"/>
  <c r="E64" i="1"/>
  <c r="D64" i="1"/>
  <c r="B64" i="1"/>
  <c r="F63" i="1"/>
  <c r="E63" i="1"/>
  <c r="D63" i="1"/>
  <c r="B63" i="1"/>
  <c r="F62" i="1"/>
  <c r="E62" i="1"/>
  <c r="D62" i="1"/>
  <c r="B62" i="1"/>
  <c r="F61" i="1"/>
  <c r="E61" i="1"/>
  <c r="D61" i="1"/>
  <c r="B61" i="1"/>
  <c r="F60" i="1"/>
  <c r="E60" i="1"/>
  <c r="D60" i="1"/>
  <c r="B60" i="1"/>
  <c r="F59" i="1"/>
  <c r="E59" i="1"/>
  <c r="D59" i="1"/>
  <c r="B59" i="1"/>
  <c r="F58" i="1"/>
  <c r="E58" i="1"/>
  <c r="D58" i="1"/>
  <c r="B58" i="1"/>
  <c r="F57" i="1"/>
  <c r="E57" i="1"/>
  <c r="D57" i="1"/>
  <c r="B57" i="1"/>
  <c r="F56" i="1"/>
  <c r="E56" i="1"/>
  <c r="D56" i="1"/>
  <c r="B56" i="1"/>
  <c r="F55" i="1"/>
  <c r="E55" i="1"/>
  <c r="D55" i="1"/>
  <c r="B55" i="1"/>
  <c r="F54" i="1"/>
  <c r="E54" i="1"/>
  <c r="D54" i="1"/>
  <c r="B54" i="1"/>
  <c r="F53" i="1"/>
  <c r="E53" i="1"/>
  <c r="D53" i="1"/>
  <c r="B53" i="1"/>
  <c r="F52" i="1"/>
  <c r="E52" i="1"/>
  <c r="D52" i="1"/>
  <c r="B52" i="1"/>
  <c r="F51" i="1"/>
  <c r="E51" i="1"/>
  <c r="D51" i="1"/>
  <c r="B51" i="1"/>
  <c r="F50" i="1"/>
  <c r="E50" i="1"/>
  <c r="D50" i="1"/>
  <c r="B50" i="1"/>
  <c r="F49" i="1"/>
  <c r="E49" i="1"/>
  <c r="D49" i="1"/>
  <c r="B49" i="1"/>
  <c r="F48" i="1"/>
  <c r="E48" i="1"/>
  <c r="D48" i="1"/>
  <c r="B48" i="1"/>
  <c r="F47" i="1"/>
  <c r="E47" i="1"/>
  <c r="D47" i="1"/>
  <c r="B47" i="1"/>
  <c r="F46" i="1"/>
  <c r="E46" i="1"/>
  <c r="D46" i="1"/>
  <c r="B46" i="1"/>
  <c r="F45" i="1"/>
  <c r="E45" i="1"/>
  <c r="D45" i="1"/>
  <c r="B45" i="1"/>
  <c r="F44" i="1"/>
  <c r="E44" i="1"/>
  <c r="D44" i="1"/>
  <c r="B44" i="1"/>
  <c r="F43" i="1"/>
  <c r="E43" i="1"/>
  <c r="D43" i="1"/>
  <c r="B43" i="1"/>
  <c r="F42" i="1"/>
  <c r="E42" i="1"/>
  <c r="D42" i="1"/>
  <c r="B42" i="1"/>
  <c r="F41" i="1"/>
  <c r="E41" i="1"/>
  <c r="D41" i="1"/>
  <c r="B41" i="1"/>
  <c r="F40" i="1"/>
  <c r="E40" i="1"/>
  <c r="D40" i="1"/>
  <c r="B40" i="1"/>
  <c r="F39" i="1"/>
  <c r="E39" i="1"/>
  <c r="D39" i="1"/>
  <c r="B39" i="1"/>
  <c r="F38" i="1"/>
  <c r="E38" i="1"/>
  <c r="D38" i="1"/>
  <c r="B38" i="1"/>
  <c r="F37" i="1"/>
  <c r="E37" i="1"/>
  <c r="D37" i="1"/>
  <c r="B37" i="1"/>
  <c r="F36" i="1"/>
  <c r="E36" i="1"/>
  <c r="D36" i="1"/>
  <c r="B36" i="1"/>
  <c r="F35" i="1"/>
  <c r="E35" i="1"/>
  <c r="D35" i="1"/>
  <c r="B35" i="1"/>
  <c r="F34" i="1"/>
  <c r="E34" i="1"/>
  <c r="D34" i="1"/>
  <c r="B34" i="1"/>
  <c r="F33" i="1"/>
  <c r="E33" i="1"/>
  <c r="D33" i="1"/>
  <c r="B33" i="1"/>
  <c r="F32" i="1"/>
  <c r="E32" i="1"/>
  <c r="D32" i="1"/>
  <c r="B32" i="1"/>
  <c r="F31" i="1"/>
  <c r="E31" i="1"/>
  <c r="D31" i="1"/>
  <c r="B31" i="1"/>
  <c r="F30" i="1"/>
  <c r="E30" i="1"/>
  <c r="D30" i="1"/>
  <c r="B30" i="1"/>
  <c r="F29" i="1"/>
  <c r="E29" i="1"/>
  <c r="D29" i="1"/>
  <c r="B29" i="1"/>
  <c r="F28" i="1"/>
  <c r="E28" i="1"/>
  <c r="D28" i="1"/>
  <c r="B28" i="1"/>
  <c r="F27" i="1"/>
  <c r="E27" i="1"/>
  <c r="D27" i="1"/>
  <c r="B27" i="1"/>
  <c r="F26" i="1"/>
  <c r="E26" i="1"/>
  <c r="D26" i="1"/>
  <c r="B26" i="1"/>
  <c r="F25" i="1"/>
  <c r="E25" i="1"/>
  <c r="D25" i="1"/>
  <c r="B25" i="1"/>
  <c r="F24" i="1"/>
  <c r="E24" i="1"/>
  <c r="D24" i="1"/>
  <c r="B24" i="1"/>
  <c r="F23" i="1"/>
  <c r="E23" i="1"/>
  <c r="D23" i="1"/>
  <c r="B23" i="1"/>
  <c r="F22" i="1"/>
  <c r="E22" i="1"/>
  <c r="D22" i="1"/>
  <c r="B22" i="1"/>
  <c r="F21" i="1"/>
  <c r="E21" i="1"/>
  <c r="D21" i="1"/>
  <c r="B21" i="1"/>
  <c r="F20" i="1"/>
  <c r="E20" i="1"/>
  <c r="D20" i="1"/>
  <c r="B20" i="1"/>
  <c r="F19" i="1"/>
  <c r="E19" i="1"/>
  <c r="D19" i="1"/>
  <c r="B19" i="1"/>
  <c r="F18" i="1"/>
  <c r="E18" i="1"/>
  <c r="D18" i="1"/>
  <c r="B18" i="1"/>
  <c r="F17" i="1"/>
  <c r="E17" i="1"/>
  <c r="D17" i="1"/>
  <c r="B17" i="1"/>
  <c r="F16" i="1"/>
  <c r="E16" i="1"/>
  <c r="D16" i="1"/>
  <c r="B16" i="1"/>
  <c r="F15" i="1"/>
  <c r="E15" i="1"/>
  <c r="D15" i="1"/>
  <c r="B15" i="1"/>
  <c r="F14" i="1"/>
  <c r="E14" i="1"/>
  <c r="D14" i="1"/>
  <c r="B14" i="1"/>
  <c r="F13" i="1"/>
  <c r="E13" i="1"/>
  <c r="D13" i="1"/>
  <c r="B13" i="1"/>
  <c r="F12" i="1"/>
  <c r="E12" i="1"/>
  <c r="D12" i="1"/>
  <c r="B12" i="1"/>
  <c r="F11" i="1"/>
  <c r="E11" i="1"/>
  <c r="D11" i="1"/>
  <c r="B11" i="1"/>
  <c r="F10" i="1"/>
  <c r="E10" i="1"/>
  <c r="D10" i="1"/>
  <c r="B10" i="1"/>
  <c r="F9" i="1"/>
  <c r="E9" i="1"/>
  <c r="D9" i="1"/>
  <c r="B9" i="1"/>
  <c r="F8" i="1"/>
  <c r="E8" i="1"/>
  <c r="D8" i="1"/>
  <c r="B8" i="1"/>
  <c r="F7" i="1"/>
  <c r="E7" i="1"/>
  <c r="D7" i="1"/>
  <c r="B7" i="1"/>
  <c r="F6" i="1"/>
  <c r="E6" i="1"/>
  <c r="D6" i="1"/>
  <c r="B6" i="1"/>
  <c r="F5" i="1"/>
  <c r="E5" i="1"/>
  <c r="D5" i="1"/>
  <c r="B5" i="1"/>
  <c r="F4" i="1"/>
  <c r="E4" i="1"/>
  <c r="D4" i="1"/>
  <c r="B4" i="1"/>
</calcChain>
</file>

<file path=xl/sharedStrings.xml><?xml version="1.0" encoding="utf-8"?>
<sst xmlns="http://schemas.openxmlformats.org/spreadsheetml/2006/main" count="725" uniqueCount="223">
  <si>
    <r>
      <rPr>
        <b/>
        <sz val="11"/>
        <rFont val="Calibri"/>
        <family val="2"/>
        <scheme val="minor"/>
      </rPr>
      <t>Tabla 12.</t>
    </r>
    <r>
      <rPr>
        <sz val="11"/>
        <rFont val="Calibri"/>
        <family val="2"/>
        <scheme val="minor"/>
      </rPr>
      <t xml:space="preserve"> Definición de planes programas y proyectos</t>
    </r>
  </si>
  <si>
    <t>COMPONENTES</t>
  </si>
  <si>
    <t>Objetivo de desarrollo PDOT</t>
  </si>
  <si>
    <t>Objetivo de gestión PDOT
 (objetivo estratégico)</t>
  </si>
  <si>
    <t>Política PDOT</t>
  </si>
  <si>
    <t xml:space="preserve">Competencia </t>
  </si>
  <si>
    <t>Meta PDOT</t>
  </si>
  <si>
    <t xml:space="preserve">Plan/programa </t>
  </si>
  <si>
    <t xml:space="preserve">Proyecto </t>
  </si>
  <si>
    <t xml:space="preserve">Presupuesto referencial </t>
  </si>
  <si>
    <t>Fuente de financiamiento</t>
  </si>
  <si>
    <t>Unidad de intervención</t>
  </si>
  <si>
    <t>PND</t>
  </si>
  <si>
    <t>ETN</t>
  </si>
  <si>
    <t>ODS</t>
  </si>
  <si>
    <t xml:space="preserve">Objetivo </t>
  </si>
  <si>
    <t>Meta</t>
  </si>
  <si>
    <t>Directriz</t>
  </si>
  <si>
    <t>Lineamiento</t>
  </si>
  <si>
    <t>Objetivo</t>
  </si>
  <si>
    <t>Económico Productivo</t>
  </si>
  <si>
    <t>Consolidar un sistema integral económico productivo que permita posicionar al cantón como un destino turístico.</t>
  </si>
  <si>
    <t>PROGRAMA DE DESARROLLO TURISTICO DEL CANTON</t>
  </si>
  <si>
    <t>Desarrollo del turismo comunitario para aprovechar de manera sostenible la biodiversidad de la parroquia Cerro Azul</t>
  </si>
  <si>
    <t>GAD DEL CANTON ATAHUALPA</t>
  </si>
  <si>
    <t>Todo el Territorio</t>
  </si>
  <si>
    <r>
      <t xml:space="preserve">Objetivo 7 del Plan Nacional de Desarrollo 2024-2025: </t>
    </r>
    <r>
      <rPr>
        <b/>
        <sz val="8"/>
        <color theme="1"/>
        <rFont val="Arial"/>
        <family val="2"/>
      </rPr>
      <t>"Precautelar el uso responsable de los recursos naturales con un entorno ambientalmente sostenibl</t>
    </r>
  </si>
  <si>
    <t>14. Mantener la proporción de territorio nacional bajo conservación o manejo ambiental de 22,16% al 2025.</t>
  </si>
  <si>
    <t>2. Impulsar productividad y competitividad sistémica a partir del potenciamiento de roles y funcionalidad del territorio.</t>
  </si>
  <si>
    <t xml:space="preserve">2.6. Fomentar el emprendimiento local y el turismo comunitario para el aprovechamiento sostenible de la biodiversidad. </t>
  </si>
  <si>
    <t>8. Trabajo Decente y Crecimiento Económico</t>
  </si>
  <si>
    <t>Asentamientos Humanos</t>
  </si>
  <si>
    <t>garantizar la planificación, diseño, ejecución y mantenimiento del tendido eléctrico en la Ciudadela 25 de Abril, asegurando que todas las fases del proyecto se lleven a cabo de manera eficiente, segura, sostenible y cumpliendo con los plazos establecidos</t>
  </si>
  <si>
    <t>PROGRAMA DE DESARROLLO URBANO EN EL CANTON</t>
  </si>
  <si>
    <t>Estudios y ejecución del tendido eléctrico de la ciudadela 25 de Abril</t>
  </si>
  <si>
    <t>OBJETIVO 1 Mejorar las condiciones de vida de la población de forma integral, promoviendo el acceso equitativo a salud, vivienda y bienestar social</t>
  </si>
  <si>
    <t>2. Reducir la tasa de pobreza por
necesidades básicas insatisfechas del
30,84% en el año 2023 al 30,11% al 2025.</t>
  </si>
  <si>
    <t>3. Propiciar la mejora de infraestructura y uso eficiente de energía en el territorio, garantizando sustentabilidad ambiental.</t>
  </si>
  <si>
    <t>3.10. Fomentar la eficiencia energética en la construcción de nuevas edificaciones y la readecuación de edificaciones existentes.</t>
  </si>
  <si>
    <t>7: Energía asequible y no contaminante.</t>
  </si>
  <si>
    <t>Construir y operativizar canales de riego eficientes y sostenibles en zonas de importancia agrícola, mejorando la productividad y competitividad de la agricultura local, y asegurando el uso óptimo del recurso hídrico,</t>
  </si>
  <si>
    <t>PROGRAMA ECONOMICO PRODUCTIVO</t>
  </si>
  <si>
    <t xml:space="preserve">Gestión para la construcción y operativización de canales  de riego en zonas de importancia agrícola. </t>
  </si>
  <si>
    <t>CONSEJO PROVINCIAL</t>
  </si>
  <si>
    <t>OBJETIVO 5 Fomentar de manera sustentable la producción mejorando los niveles de productividad</t>
  </si>
  <si>
    <t>4. Incrementar el porcentaje de cobertura con riego tecnificado parcelario de pequeños y medianos productores de 18,19% en el año 2022 a 21,31% al 2025.</t>
  </si>
  <si>
    <t>2.4. Impulsar las iniciativas productivas alternativas que sostengan la base y la soberanía alimentaria, generando empleo y circuitos económicos inclusivos; garantizando o promoviendo la conservación de la agrobiodiversidad existente en el país; y fomentando la investigación e innovación.</t>
  </si>
  <si>
    <t>6: Agua limpia y saneamiento.</t>
  </si>
  <si>
    <t>Promover un Territorio con gestión participativa, transparente y comprometida con el desarrollo y bienestar de la gente orientadas a generar mayores niveles de eficiencia y eficacia en la prestación de los servicios públicos.</t>
  </si>
  <si>
    <t>operativizar el centro de interpretación e investigación cientifica, en el área del complejo arqueológico de Yacuviña.</t>
  </si>
  <si>
    <t>CONSEJO PROVINCIAL Y GAD MUNICIPAL</t>
  </si>
  <si>
    <t>2.2. Planificar el desarrollo económico sobre la base de la compatibilidad de usos, la vocación territorial, ventajas comparativas y competitivas, su diversidad cultural y sus dinámicas socioambientales.</t>
  </si>
  <si>
    <t>Político Institucional</t>
  </si>
  <si>
    <r>
      <t>implementar un sistema integral de recolección, procesamiento y análisis de información territorial en tiempo real</t>
    </r>
    <r>
      <rPr>
        <sz val="11"/>
        <color theme="1"/>
        <rFont val="Calibri"/>
        <family val="2"/>
        <scheme val="minor"/>
      </rPr>
      <t>, que permita el monitoreo constante de variables críticas (como uso del suelo, recursos naturales, infraestructuras, y riesgos) en áreas clave.</t>
    </r>
  </si>
  <si>
    <t>Sistematización de la  de información y monitoreo territorial instante.</t>
  </si>
  <si>
    <t>GAD MUNICIPAL</t>
  </si>
  <si>
    <t>OBJETIVO 3 
Garantizar la seguridad integral, la paz ciudadana y transformar el sistema de 
justicia respetando los derechos humanos</t>
  </si>
  <si>
    <t>15. Incrementar el índice de identificación del riesgo cantonal de 41,98 en el año 2022 a 59,22 al 2025.</t>
  </si>
  <si>
    <t>4. Articular la gestión territorial y la gobernanza multinivel.</t>
  </si>
  <si>
    <t>4.9. Articular las acciones del Ejecutivo con los Gobiernos Autónomos Descentralizados como aporte en la garantía de la seguridad ciudadana.</t>
  </si>
  <si>
    <t>11 CIUDADES COMUNIDADES SOSTENIBLES</t>
  </si>
  <si>
    <t>Fisico Ambiental</t>
  </si>
  <si>
    <t>Manejar y controlar la fauna urbana para evitar propagación de enfermedades y mejorar el paisaje urbanístico.</t>
  </si>
  <si>
    <t>PROGRAMA  DE GESTION AMBIENTAL</t>
  </si>
  <si>
    <t>Protección y restauración de matas ciliares (nacimientos y cursos de agua), como la forestación y reforestación con especies nativas o propias en zonas de importancia hídrica.</t>
  </si>
  <si>
    <t>OBJETIVO 7 Precautelar el uso responsable de los recursos naturales con un entorno ambientalmente sostenible</t>
  </si>
  <si>
    <t xml:space="preserve">10. Incrementar el territorio nacional bajo garantías preventivas y mecanismos de protección del recurso hídrico de 264.039,89 ha en el año 2023 a 275.000,00 ha al 2025. </t>
  </si>
  <si>
    <t>Directriz 3: Propiciar la mejora de la infraestructura y el uso eficiente de energía en el territorio garantizando la sustentabilidad ambiental</t>
  </si>
  <si>
    <t>3.2. Priorizar la reforestación en las zonas altas de las cuencas hidrográficas, con el fin de disminuir la sedimentación y contaminación en la parte baja.</t>
  </si>
  <si>
    <t>6 AGUA LIMPIA Y SANEAMIENTO</t>
  </si>
  <si>
    <r>
      <t>reducir y controlar la contaminación del agua</t>
    </r>
    <r>
      <rPr>
        <sz val="11"/>
        <color theme="1"/>
        <rFont val="Calibri"/>
        <family val="2"/>
        <scheme val="minor"/>
      </rPr>
      <t xml:space="preserve"> causada por aguas residuales, actividades agropecuarias y mineras, implementando medidas efectivas de prevención, tratamiento y monitoreo de los cuerpos de agua, garantizando la calidad del recurso hídrico para consumo humano, agrícola y ecológico.</t>
    </r>
  </si>
  <si>
    <t>Control de la contaminación del agua: aguas residuales, actividad agropecuaria, minera; entre otras.</t>
  </si>
  <si>
    <t>1.Reducir inequidades sociales y territoriales.</t>
  </si>
  <si>
    <t>1.7. Fortalecer los sistemas de agua segura, potable y saneamiento como elementos fundamentales para garantizar la salud de la población.</t>
  </si>
  <si>
    <t>3 SALUD Y BIENESTAR</t>
  </si>
  <si>
    <t>realizar un catastro exhaustivo de las bocaminas y la infraestructura relacionada con las actividades mineras metálicas en la jurisdicción cantonal, con el fin de obtener información precisa sobre su ubicación, estado y potencial impacto ambiental, promoviendo así una gestión responsable y sostenible de los recursos mineros.</t>
  </si>
  <si>
    <t>Catastrar las bocaminas e infraestructura de actividades mineras metálicas en la jurisdicción cantonal.</t>
  </si>
  <si>
    <t xml:space="preserve">5. Incrementar las remediaciones de fuentes de contaminación de la industria hidrocarburífera ejecutadas por el Operador Estatal responsable y avaladas por la Autoridad Ambiental y del Recurso Hídrico Nacional de 1.846 en el año 2023 a 2.105 en el año 2025. </t>
  </si>
  <si>
    <t>4. Articular la gestión territorial y la gobernanza multinivel</t>
  </si>
  <si>
    <t>4.4. Fortalecer capacidades técnicas, legales e institucionales para ejercer los procesos de desconcentración y descentralización.</t>
  </si>
  <si>
    <t>Consolidar un sistema de protección de fuentes hídricas</t>
  </si>
  <si>
    <t>Recuperación de áreas degradadas y conservación de áreas frágiles y control de aluviones, crecientes y deslaves en centros poblados vulnerables.</t>
  </si>
  <si>
    <r>
      <t>realizar un proceso de expropiación de predios o áreas necesarias para el desarrollo de proyectos de interés público</t>
    </r>
    <r>
      <rPr>
        <sz val="11"/>
        <color theme="1"/>
        <rFont val="Calibri"/>
        <family val="2"/>
        <scheme val="minor"/>
      </rPr>
      <t>, garantizando el uso eficiente de los recursos y el bienestar de la comunidad, así como el cumplimiento de las normativas legales y la compensación justa a los propietarios afectados.</t>
    </r>
  </si>
  <si>
    <t>Expropiación de predios o áreas para uso y beneficio público.</t>
  </si>
  <si>
    <t>OBJETIVO 9 Propender la construcción de un Estado eficiente, transparente y orientado al bienestar social.</t>
  </si>
  <si>
    <t>1. Aumentar el índice de percepción de la calidad de los servicios públicos en general de 6,05 en el año 2022 a 6,20 al 2025.</t>
  </si>
  <si>
    <t>1.12. Incorporar en el ordenamiento del territorio medidas para la implementación de programas de relocalización y reubicación de asentamientos humanos en zonas de riesgo no mitigable.</t>
  </si>
  <si>
    <r>
      <t>promover y facilitar el proceso de legalización de tierras y adjudicación de propiedades mediante la intervención del Ministerio de Agricultura y Ganadería (MAG)</t>
    </r>
    <r>
      <rPr>
        <sz val="11"/>
        <color theme="1"/>
        <rFont val="Calibri"/>
        <family val="2"/>
        <scheme val="minor"/>
      </rPr>
      <t>, asegurando que los propietarios cumplan con los requisitos legales y administrativos necesarios para obtener la titularidad de sus tierras y, así, fortalecer su seguridad jurídica y acceso a recursos.</t>
    </r>
  </si>
  <si>
    <t>Impulsar la legalización de tierras o adjudicación a través del MAG.</t>
  </si>
  <si>
    <t>1.1 Implementar sistemas de protección integral de los derechos, con énfasis en personas en situación de vulnerabilidad y en movilidad humana.</t>
  </si>
  <si>
    <r>
      <t>realizar la adquisición de una retroexcavadora que permita llevar a cabo de manera eficiente y efectiva el mantenimiento, apertura y reparación de las vías urbanas del Cantón Atahualpa</t>
    </r>
    <r>
      <rPr>
        <sz val="11"/>
        <color theme="1"/>
        <rFont val="Calibri"/>
        <family val="2"/>
        <scheme val="minor"/>
      </rPr>
      <t>, mejorando la infraestructura vial y, por ende, la calidad de vida de los habitantes.</t>
    </r>
  </si>
  <si>
    <t>Adquisición de una retroexcavadora para obras de mantenimiento, apertura y reparación de las vías urbanas del cantón Atahualpa</t>
  </si>
  <si>
    <t>GAD MUNICIPAL y el BDE</t>
  </si>
  <si>
    <t>1.11. Desarrollar e implementar instrumentos de desarrollo urbano que aborden la vivienda, la infraestructura, los servicios públicos, el desarrollo económico de manera coordinada y mecanismos de financiamiento que garanticen su sostenibilidad.</t>
  </si>
  <si>
    <r>
      <t>implementar un programa integral de mantenimiento y reparación de las vías urbanas del Cantón Atahualpa</t>
    </r>
    <r>
      <rPr>
        <sz val="11"/>
        <color theme="1"/>
        <rFont val="Calibri"/>
        <family val="2"/>
        <scheme val="minor"/>
      </rPr>
      <t>, asegurando su óptimo estado para facilitar el tránsito seguro y eficiente de los habitantes y promover el desarrollo económico y social de la región.</t>
    </r>
  </si>
  <si>
    <t>PROGRAMA DE MANTENIMIENTO VIAL</t>
  </si>
  <si>
    <t>Obras para mantenimiento y reparación de las vías urbanas del cantón Atahualpa</t>
  </si>
  <si>
    <t>En convenio con el consejo provincial asfaltado de la calle y vías en el cantón Atahualpa</t>
  </si>
  <si>
    <t>implementar un sistema eficiente de contratación para el mantenimiento de vehículos, equipos y maquinaria del Gobierno Autónomo Descentralizado del Cantón Atahualpa, asegurando su operatividad y prolongando su vida útil, lo que a su vez contribuirá a la efectividad de las operaciones del gobierno local y la prestación de servicios a la comunidad.</t>
  </si>
  <si>
    <t>Contratación del mantenimiento de vehículos, equipo y maquinaria del gobierno autónomo descentralizado del cantón Atahualpa</t>
  </si>
  <si>
    <t>14 CIUDADES COMUNIDADES SOSTENIBLES</t>
  </si>
  <si>
    <r>
      <t>llevar a cabo la construcción de un puente en Loma Bonita de 9.00 metros de longitud</t>
    </r>
    <r>
      <rPr>
        <sz val="11"/>
        <color theme="1"/>
        <rFont val="Calibri"/>
        <family val="2"/>
        <scheme val="minor"/>
      </rPr>
      <t>, que incluya muros de ala y estructura metálica, garantizando que la obra se ejecute con los más altos estándares de calidad, seguridad y sostenibilidad, contribuyendo a la mejora de la infraestructura vial y la conectividad en la comunidad.</t>
    </r>
  </si>
  <si>
    <t>Construcción de un puente en loma bonita l=9.00m (incluye muros de ala y estructura metálica</t>
  </si>
  <si>
    <t>CONSEJO PROVINCIAL/GAD MUNICIPAL</t>
  </si>
  <si>
    <t>3.Propiciar la mejora de infraestructura y uso eficiente de energía en el territorio, garantizando sustentabilidad ambiental.</t>
  </si>
  <si>
    <t>3.11. Impulsar la movilidad inclusiva, alternativa y sostenible, priorizando los sistemas de transporte público masivo de calidad y eficiente, así como los medios de movilidad no motorizada.</t>
  </si>
  <si>
    <t>Prestar servicios básicos de calidad que satisfagan la demanda existe en el cantón.</t>
  </si>
  <si>
    <t>PROGRAMA DE SANEAMIENTO AMBIENTAL EN EL CANTON</t>
  </si>
  <si>
    <t>Mejoramiento del sistema de agua potable para la ciudad de paccha, cantón Atahualpa, provincia de el oro</t>
  </si>
  <si>
    <t>MAATE Y BDE</t>
  </si>
  <si>
    <t>11. Incrementar la población con acceso a agua apta para consumo humano de 3.017.778 en el año 2023 a 4.007.994 al 2025.</t>
  </si>
  <si>
    <t xml:space="preserve"> repotenciación del sistema de agua potable para las comunidades de Tarapal, san jacinto, piedra hendida y buza alto de la parroquia Ayapamba del cantón Atahualpa, provincia de el oro”</t>
  </si>
  <si>
    <t>7 AGUA LIMPIA Y SANEAMIENTO</t>
  </si>
  <si>
    <t>Proyecto de mantenimiento del sistema y de las plantas de agua potable</t>
  </si>
  <si>
    <t>8 AGUA LIMPIA Y SANEAMIENTO</t>
  </si>
  <si>
    <t>Repotenciación y mejoramiento del sistema de agua potable de Ayapamba milagro San José.</t>
  </si>
  <si>
    <t>9 AGUA LIMPIA Y SANEAMIENTO</t>
  </si>
  <si>
    <t>Construcción del filtro de agua potable en el sitio bono, de la ciudad de paccha</t>
  </si>
  <si>
    <t>11 AGUA LIMPIA Y SANEAMIENTO</t>
  </si>
  <si>
    <t>Construcción de las redes de distribución de agua potable para recogimiento en la parroquia milagro</t>
  </si>
  <si>
    <t>12 AGUA LIMPIA Y SANEAMIENTO</t>
  </si>
  <si>
    <t>Mejoramiento de la planta de AAPP y construcción de las redes de distribución de AAPP en el barrio el Progreso en la parroquia Cordoncillo.</t>
  </si>
  <si>
    <t>13 AGUA LIMPIA Y SANEAMIENTO</t>
  </si>
  <si>
    <t>Consultoría para los estudios de alcantarillado sanitario del sitio busa</t>
  </si>
  <si>
    <t>14 AGUA LIMPIA Y SANEAMIENTO</t>
  </si>
  <si>
    <t>Mantenimiento y readecuación completa de las plantas de aguas servidas del cantón Atahualpa</t>
  </si>
  <si>
    <t>15 AGUA LIMPIA Y SANEAMIENTO</t>
  </si>
  <si>
    <t>consultoría de los estudios del alcantarillado sanitario del sitio el palto de la ciudad de paccha</t>
  </si>
  <si>
    <t>AME</t>
  </si>
  <si>
    <t>16 AGUA LIMPIA Y SANEAMIENTO</t>
  </si>
  <si>
    <t>Actualización de la consultoría para los estudios  del alcantarillado sanitario del sitio bono de la ciudad de paccha</t>
  </si>
  <si>
    <t>17 AGUA LIMPIA Y SANEAMIENTO</t>
  </si>
  <si>
    <t>consultoría para los estudios del alcantarillado sanitario y pluvial de la parroquia Ayapamba</t>
  </si>
  <si>
    <t>MAATE</t>
  </si>
  <si>
    <t>18 AGUA LIMPIA Y SANEAMIENTO</t>
  </si>
  <si>
    <t>Mantenimiento y reparación de obras de alcantarillado</t>
  </si>
  <si>
    <t>19 AGUA LIMPIA Y SANEAMIENTO</t>
  </si>
  <si>
    <t>consultoría para los estudios de alcantarillado sanitario piedra hendida de la parroquia Ayapamba</t>
  </si>
  <si>
    <t>20 AGUA LIMPIA Y SANEAMIENTO</t>
  </si>
  <si>
    <t>Ampliación del alcantarillado sanitario en Milagro</t>
  </si>
  <si>
    <t>21 AGUA LIMPIA Y SANEAMIENTO</t>
  </si>
  <si>
    <t>Actualización de los estudios del alcantarillado pluvial en la ciudad de paccha</t>
  </si>
  <si>
    <t>22 AGUA LIMPIA Y SANEAMIENTO</t>
  </si>
  <si>
    <t>Ampliación del alcantarillado sanitario en el sector de la calle Orlando Valarezo</t>
  </si>
  <si>
    <t>23 AGUA LIMPIA Y SANEAMIENTO</t>
  </si>
  <si>
    <t>Construcción y adecuación de la planta de tratamiento de agua servidas de San Juan de Cerro Azul</t>
  </si>
  <si>
    <t>24 AGUA LIMPIA Y SANEAMIENTO</t>
  </si>
  <si>
    <t>Mantenimiento  y análisis de laboratorio de agua residuales de las plantas de tratamiento y de lixiviados de todo el cantón</t>
  </si>
  <si>
    <t>25 AGUA LIMPIA Y SANEAMIENTO</t>
  </si>
  <si>
    <r>
      <t>ctualizar las ordenanzas del Gobierno Autónomo Descentralizado del Cantón</t>
    </r>
    <r>
      <rPr>
        <sz val="11"/>
        <color theme="1"/>
        <rFont val="Calibri"/>
        <family val="2"/>
        <scheme val="minor"/>
      </rPr>
      <t xml:space="preserve"> para alinearlas con los nuevos lineamientos y políticas establecidas por el Gobierno Central, garantizando así que la normativa local responda a las necesidades actuales de la comunidad y cumpla con los requisitos legales y técnicos vigentes.</t>
    </r>
  </si>
  <si>
    <t>Actualización de ordenanzas de acuerdo a los nuevos lineamientos del gobierno</t>
  </si>
  <si>
    <t>1.20.Reforzar la relación entre la comunidad y la fuerza pública para la resolución pacífica de conflictos y mejorar la seguridad ciudadana.</t>
  </si>
  <si>
    <t>8 TRABAJO DESCENTE Y CRECIMIENTO ECONOMICO</t>
  </si>
  <si>
    <r>
      <t>elaborar y aprobar una ordenanza que regule el uso del sector del relleno sanitario antiguo como escombrera</t>
    </r>
    <r>
      <rPr>
        <sz val="11"/>
        <color theme="1"/>
        <rFont val="Calibri"/>
        <family val="2"/>
        <scheme val="minor"/>
      </rPr>
      <t>, asegurando su manejo adecuado y sostenible, de acuerdo con las normativas ambientales y de salud pública vigentes.</t>
    </r>
  </si>
  <si>
    <t>Creación de ordenanza para habilitar el sector del relleno sanitario antiguo para ser utilizado como escombrera.</t>
  </si>
  <si>
    <t>9 TRABAJO DESCENTE Y CRECIMIENTO ECONOMICO</t>
  </si>
  <si>
    <r>
      <t>implementar un plan integral de señalización vial en todo el cantón Atahualpa</t>
    </r>
    <r>
      <rPr>
        <sz val="11"/>
        <color theme="1"/>
        <rFont val="Calibri"/>
        <family val="2"/>
        <scheme val="minor"/>
      </rPr>
      <t>, garantizando la seguridad y la fluidez del tránsito, así como la correcta orientación de los usuarios de las vías públicas.</t>
    </r>
  </si>
  <si>
    <t>Señalización vial  a todo el cantón Atahualpa</t>
  </si>
  <si>
    <t>OBJETIVO 8 Impulsar la conectividad como fuente de desarrollo y crecimiento económico y sostenible</t>
  </si>
  <si>
    <t xml:space="preserve">5. Incrementar el mantenimiento de la Red Vial estatal con modelo de gestión sostenible de 24,60% en el 2023 a 26,90% al 2025. </t>
  </si>
  <si>
    <t>Directriz 4: Articular la gestión territorial y la gobernanza multinivel</t>
  </si>
  <si>
    <t>4.5. Elaborar y actualizar, de manera integral, los modelos de prestación de servicios públicos respecto a estándares, tipologías y modalidades para garantizar la calidad, accesibilidad, intersectorialidad, pertinencia cultural y territorial, con especial atención en el área rural.</t>
  </si>
  <si>
    <r>
      <t>llevar a cabo la construcción de una Unidad de Tránsito Vehicular en la ciudad de Paccha</t>
    </r>
    <r>
      <rPr>
        <sz val="11"/>
        <color theme="1"/>
        <rFont val="Calibri"/>
        <family val="2"/>
        <scheme val="minor"/>
      </rPr>
      <t>, que sirva como un centro integral para la regulación, control y gestión del tránsito, contribuyendo a la seguridad vial y a la movilidad sostenible de la población.</t>
    </r>
  </si>
  <si>
    <t>Construcción de la unidad de tránsito vehicular en la ciudad de paccha</t>
  </si>
  <si>
    <t>BDE</t>
  </si>
  <si>
    <r>
      <t>llevar a cabo la consultoria de una Unidad de Tránsito Vehicular en la ciudad de Paccha</t>
    </r>
    <r>
      <rPr>
        <sz val="11"/>
        <color theme="1"/>
        <rFont val="Calibri"/>
        <family val="2"/>
        <scheme val="minor"/>
      </rPr>
      <t>, que sirva como un centro integral para la regulación, control y gestión del tránsito, contribuyendo a la seguridad vial y a la movilidad sostenible de la población.</t>
    </r>
  </si>
  <si>
    <t>consultoría de los estudios de la unidad de tránsito vehicular en la ciudad de paccha</t>
  </si>
  <si>
    <t>PROGRAMA DE DESARRROLLO SOCIAL-CULTURAL</t>
  </si>
  <si>
    <t>Esterilización de mascotas para el control de fauna urbana del cantón Atahualpa</t>
  </si>
  <si>
    <t>4.3. Diferenciar, priorizar y focalizar la asignación de recursos públicos y los esfuerzos de la acción estatal en función de las particularidades, las competencias y las capacidades territoriales e institucionales.</t>
  </si>
  <si>
    <t>socio cultural</t>
  </si>
  <si>
    <r>
      <t>desarrollar y mantener una infraestructura adecuada que promueva la recreación, el deporte y el bienestar comunitario</t>
    </r>
    <r>
      <rPr>
        <sz val="11"/>
        <color theme="1"/>
        <rFont val="Calibri"/>
        <family val="2"/>
        <scheme val="minor"/>
      </rPr>
      <t>, asegurando un entorno saludable y accesible para todos los ciudadanos.</t>
    </r>
  </si>
  <si>
    <t>Construcción de cubiertas canchas: sitio el cristal</t>
  </si>
  <si>
    <t>12. Incrementar la población con empleo en las principales actividades turísticas de 533.289 en el año 2022 a 550.000 al 2025.</t>
  </si>
  <si>
    <t>1.17. Repotenciar y mantener las infraestructuras y equipamiento de los</t>
  </si>
  <si>
    <t xml:space="preserve">1.17. Repotenciar y mantener las infraestructuras y equipamiento de los
espacios públicos que promuevan el buen uso del tiempo libre. </t>
  </si>
  <si>
    <t xml:space="preserve">Mantenimiento preventivo y correctivo de las cubiertas san jacinto, el chupo, piedra hendida naranjos, </t>
  </si>
  <si>
    <t>Construcción de una cubierta cancha  de la parroquia Ayapamba</t>
  </si>
  <si>
    <t>Construcción de la cancha sintética en la ciudadela Raquel Valarezo de la ciudad de pacha</t>
  </si>
  <si>
    <t>Readecuación y mantenimiento del estadio municipal (incluye drenes, baños y graderíos</t>
  </si>
  <si>
    <t xml:space="preserve">espacios públicos que promuevan el buen uso del tiempo libre. </t>
  </si>
  <si>
    <t>PROGRAMA DE DESARRROLLO URBANO</t>
  </si>
  <si>
    <t>Regeneración urbana,  construcción de la puerta de entrada a la ciudad de Paccha con motivos cañarís y construcción del monumento de Atahualpa como signo de identificación cultural atahualpense.</t>
  </si>
  <si>
    <t>Directriz 2: Impulsar la productividad y competitividad sistémica a partir del potenciamiento de roles y funcionalidades del territorio</t>
  </si>
  <si>
    <t>Adecuación del relleno sanitario antiguo para ser utilizado como escombrera</t>
  </si>
  <si>
    <t>Directriz 1: Reducir las inequidades sociales y territoriales</t>
  </si>
  <si>
    <t>Recuperar el espacio público y generar espacios multifuncionales y sostenibles que se adapten al entorno.</t>
  </si>
  <si>
    <t>Construcción de la segunda etapa de un coliseo de deportes del sitio apartadero de la parroquia Ayapamba del cantón Atahualpa</t>
  </si>
  <si>
    <t>PROGRAMA DE ESPACIOS PUBLICOS E INTERCULTURALES</t>
  </si>
  <si>
    <t>Construcción de paraderos de buses en diferentes sitios del cantón Atahualpa</t>
  </si>
  <si>
    <t>Construcción de un obelisco en el parque cívico  de la ciudad de paccha</t>
  </si>
  <si>
    <t xml:space="preserve">11. Incrementar el número de entradas de visitantes no residentes al Ecuador de 1,2 millones en el año 2022 a 2,0 millones al 2025. </t>
  </si>
  <si>
    <t>Mantenimiento y reparación de los parques de la ciudad de paccha. Instalaciones electricas y sanitarias)</t>
  </si>
  <si>
    <t>Construcción de un mirador turístico en el área de la santa cruz de la ciudad de paccha</t>
  </si>
  <si>
    <t>2. Impulsar productividad y competitividad sistémica a partir del potenciamiento de roles y funcionalidad del territorio</t>
  </si>
  <si>
    <t>Construcción de las escalinatas entre la calle Daniel Martínez y la avenida Yacuviña</t>
  </si>
  <si>
    <t>Construcción del centro turístico en el cerro Pan de Azúcar.</t>
  </si>
  <si>
    <t>GAD MUNICIPAL/ CONSEJO PROVINCIAL</t>
  </si>
  <si>
    <t>Rehabilitación del complejo deportivo municipal " Dumari " de la ciudad de Paccha</t>
  </si>
  <si>
    <t>1125354,25</t>
  </si>
  <si>
    <t xml:space="preserve">Mejorar la calidad de vida de las personas en un contexto de equidad, cohesión e inclusión social. </t>
  </si>
  <si>
    <t>Adecuación y mantenimiento del centro de faenamiento  de la ciudad de Paccha</t>
  </si>
  <si>
    <t>Proyectos sociales de atención a personas adultas mayores y personas con discapacidad.</t>
  </si>
  <si>
    <t>1.9. Promover servicios de atención integral a los grupos de atención prioritaria, con enfoques de igualdad.</t>
  </si>
  <si>
    <t>12 PRODUCCION Y CONSUMO RESPONSABLE</t>
  </si>
  <si>
    <t>Programas de actividades físicas, intelectuales, para la niñez, adolescencia y juventud.</t>
  </si>
  <si>
    <t>Mejoramiento e implementación de la infraestructura del centro de rehabilitación de la ciudad (piscina para rehabilitación, hipoterapia, otros)."</t>
  </si>
  <si>
    <t>2. Aumentar el índice de Implementación de la Mejora Regulatoria en el Estado para optimizar la calidad de vida de los ciudadanos, el clima de negocios y la competitividad de 39,60% en el año 2023 a 41,60% al 2025.</t>
  </si>
  <si>
    <t>Garantizar el ejercicio de los derechos con enfoque inclusivo y con énfasis en los grupos de atención prioritaria.</t>
  </si>
  <si>
    <t>PROGRAMA DE ADECUACION Y EQUIPAMIENTO EN LA SALUD</t>
  </si>
  <si>
    <t>Conformación y fortalecimiento de la junta cantonal de protección de derechos (JCPD), para el funcionamiento sistémico  con los organismos del SNDPINA.</t>
  </si>
  <si>
    <t>6. Incrementar el número de procesos de formación, capacitación, promoción y apoyo técnico a los espacios, mecanismos e instancias de Participación Ciudadana de 1.020 en el año 2023 a 2.111 al 2025.</t>
  </si>
  <si>
    <t xml:space="preserve">Fortalecer la capacidad de resiliencia al cambio climático mediante la transversalización de la gestión de riesgo para minimizar la vulnerabilidad y garantizar la sostenibilidad del territorio. </t>
  </si>
  <si>
    <t>Reforestación de las cuencas, sub cuencas y microcuencas hidrográficas del cantón</t>
  </si>
  <si>
    <t>15 VIDA DE ECOSISTEMAS TERRESTRES</t>
  </si>
  <si>
    <t>Consolidar un sistema de protección de fuentes hídricas.</t>
  </si>
  <si>
    <t>Acordonamiento de los culuncos y señalética informativa  del complejo arqueológico Yacuviña.</t>
  </si>
  <si>
    <t>1.18. Promover y difundir la riqueza cultural y natural de Ecuador, garantizando la protección y salvaguarda del patrimonio cultural material e inmaterial del país.</t>
  </si>
  <si>
    <r>
      <t>realizar un análisis integral y actualizado de las propiedades rurales del cantón, con el fin de mejorar la gestión territorial, optimizar la recaudación fiscal y promover un desarrollo rural sostenible</t>
    </r>
    <r>
      <rPr>
        <sz val="11"/>
        <color theme="1"/>
        <rFont val="Calibri"/>
        <family val="2"/>
        <scheme val="minor"/>
      </rPr>
      <t>.</t>
    </r>
  </si>
  <si>
    <t>PROGRAMA DE OBRAS DE PROTECCION DEL CANTON</t>
  </si>
  <si>
    <t>consultoría para los estudios del catastro rural del cantón Atahualpa</t>
  </si>
  <si>
    <t>GAD MUNICIPAL  y MAE</t>
  </si>
  <si>
    <t>4.7. Contar con catastros urbano y rural actualizados, como mecanismo de ordenamiento y planificación del territorio, que generen seguridad jurídica en tenencia y transferencia de la propiedad del suelo.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</si>
</sst>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scheme val="minor"/>
    </font>
    <font>
      <sz val="9"/>
      <color theme="1"/>
      <name val="Calibri"/>
      <family val="2"/>
      <scheme val="minor"/>
    </font>
    <font>
      <sz val="11"/>
      <name val="Calibri"/>
      <family val="2"/>
      <scheme val="minor"/>
    </font>
    <font>
      <b/>
      <sz val="11"/>
      <name val="Calibri"/>
      <family val="2"/>
      <scheme val="minor"/>
    </font>
    <font>
      <b/>
      <sz val="10"/>
      <color theme="0"/>
      <name val="Calibri"/>
      <family val="2"/>
      <scheme val="minor"/>
    </font>
    <font>
      <sz val="9"/>
      <name val="Calibri"/>
      <family val="2"/>
      <scheme val="minor"/>
    </font>
    <font>
      <sz val="10"/>
      <color theme="1"/>
      <name val="Calibri"/>
      <family val="2"/>
      <scheme val="minor"/>
    </font>
    <font>
      <sz val="8"/>
      <color theme="1"/>
      <name val="Arial"/>
      <family val="2"/>
    </font>
    <font>
      <sz val="9"/>
      <color theme="1"/>
      <name val="Century Gothic"/>
      <family val="2"/>
    </font>
    <font>
      <b/>
      <sz val="8"/>
      <color theme="1"/>
      <name val="Arial"/>
      <family val="2"/>
    </font>
    <font>
      <sz val="9"/>
      <color theme="0"/>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7" tint="-0.249977111117893"/>
        <bgColor indexed="64"/>
      </patternFill>
    </fill>
    <fill>
      <patternFill patternType="solid">
        <fgColor rgb="FFE72B50"/>
        <bgColor indexed="64"/>
      </patternFill>
    </fill>
    <fill>
      <patternFill patternType="solid">
        <fgColor rgb="FF008783"/>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C189F7"/>
        <bgColor indexed="64"/>
      </patternFill>
    </fill>
    <fill>
      <patternFill patternType="solid">
        <fgColor rgb="FF92D050"/>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C6C6"/>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s>
  <cellStyleXfs count="2">
    <xf numFmtId="0" fontId="0" fillId="0" borderId="0"/>
    <xf numFmtId="0" fontId="2" fillId="0" borderId="0"/>
  </cellStyleXfs>
  <cellXfs count="39">
    <xf numFmtId="0" fontId="0" fillId="0" borderId="0" xfId="0"/>
    <xf numFmtId="0" fontId="1" fillId="0" borderId="0" xfId="1" applyFont="1" applyAlignment="1">
      <alignment wrapText="1"/>
    </xf>
    <xf numFmtId="0" fontId="3" fillId="0" borderId="0" xfId="1" applyFont="1" applyAlignment="1">
      <alignment horizontal="left" wrapText="1"/>
    </xf>
    <xf numFmtId="0" fontId="3" fillId="0" borderId="0" xfId="1" applyFont="1" applyAlignment="1">
      <alignment horizontal="center" vertical="center" wrapText="1"/>
    </xf>
    <xf numFmtId="0" fontId="3" fillId="0" borderId="0" xfId="1" applyFont="1" applyAlignment="1" applyProtection="1">
      <alignment horizontal="center" vertical="center" wrapText="1"/>
      <protection locked="0"/>
    </xf>
    <xf numFmtId="0" fontId="3" fillId="0" borderId="0" xfId="1" applyFont="1" applyAlignment="1">
      <alignment wrapText="1"/>
    </xf>
    <xf numFmtId="0" fontId="5" fillId="2"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5" borderId="1" xfId="1" applyFont="1" applyFill="1" applyBorder="1" applyAlignment="1" applyProtection="1">
      <alignment horizontal="center" vertical="center" wrapText="1"/>
      <protection locked="0"/>
    </xf>
    <xf numFmtId="0" fontId="5" fillId="5" borderId="2" xfId="1" applyFont="1" applyFill="1" applyBorder="1" applyAlignment="1">
      <alignment horizontal="center" vertical="center" wrapText="1"/>
    </xf>
    <xf numFmtId="0" fontId="5" fillId="5" borderId="1" xfId="1" applyFont="1" applyFill="1" applyBorder="1" applyAlignment="1">
      <alignment horizontal="center" vertical="center" wrapText="1"/>
    </xf>
    <xf numFmtId="0" fontId="5" fillId="5" borderId="3" xfId="1" applyFont="1" applyFill="1" applyBorder="1" applyAlignment="1">
      <alignment horizontal="center" vertical="center" wrapText="1"/>
    </xf>
    <xf numFmtId="0" fontId="5" fillId="5" borderId="4" xfId="1" applyFont="1" applyFill="1" applyBorder="1" applyAlignment="1">
      <alignment horizontal="center" vertical="center" wrapText="1"/>
    </xf>
    <xf numFmtId="0" fontId="5" fillId="5" borderId="1" xfId="1" applyFont="1" applyFill="1" applyBorder="1" applyAlignment="1">
      <alignment horizontal="center" vertical="center" wrapText="1"/>
    </xf>
    <xf numFmtId="0" fontId="6" fillId="0" borderId="0" xfId="1" applyFont="1" applyAlignment="1">
      <alignment wrapText="1"/>
    </xf>
    <xf numFmtId="0" fontId="2" fillId="0" borderId="0" xfId="1" applyAlignment="1">
      <alignment wrapText="1"/>
    </xf>
    <xf numFmtId="0" fontId="5" fillId="2" borderId="2"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5" borderId="2" xfId="1" applyFont="1" applyFill="1" applyBorder="1" applyAlignment="1" applyProtection="1">
      <alignment horizontal="center" vertical="center" wrapText="1"/>
      <protection locked="0"/>
    </xf>
    <xf numFmtId="0" fontId="5" fillId="5" borderId="5" xfId="1" applyFont="1" applyFill="1" applyBorder="1" applyAlignment="1">
      <alignment horizontal="center" vertical="center" wrapText="1"/>
    </xf>
    <xf numFmtId="0" fontId="5" fillId="5" borderId="2" xfId="1" applyFont="1" applyFill="1" applyBorder="1" applyAlignment="1">
      <alignment horizontal="center" vertical="center" wrapText="1"/>
    </xf>
    <xf numFmtId="0" fontId="7" fillId="6" borderId="1" xfId="1" applyFont="1" applyFill="1" applyBorder="1" applyAlignment="1" applyProtection="1">
      <alignment horizontal="left" vertical="center" wrapText="1"/>
      <protection locked="0"/>
    </xf>
    <xf numFmtId="0" fontId="8" fillId="0" borderId="1" xfId="1" applyFont="1" applyBorder="1" applyAlignment="1">
      <alignment horizontal="justify" vertical="center" wrapText="1"/>
    </xf>
    <xf numFmtId="0" fontId="9" fillId="0" borderId="2" xfId="1" applyFont="1" applyBorder="1" applyAlignment="1">
      <alignment vertical="center" wrapText="1"/>
    </xf>
    <xf numFmtId="0" fontId="8" fillId="7" borderId="1" xfId="1" applyFont="1" applyFill="1" applyBorder="1" applyAlignment="1">
      <alignment horizontal="justify" vertical="center" wrapText="1"/>
    </xf>
    <xf numFmtId="0" fontId="6" fillId="0" borderId="0" xfId="1" applyFont="1" applyAlignment="1">
      <alignment vertical="center" wrapText="1"/>
    </xf>
    <xf numFmtId="0" fontId="2" fillId="0" borderId="0" xfId="1" applyAlignment="1">
      <alignment vertical="center" wrapText="1"/>
    </xf>
    <xf numFmtId="0" fontId="7" fillId="3" borderId="1" xfId="1" applyFont="1" applyFill="1" applyBorder="1" applyAlignment="1" applyProtection="1">
      <alignment horizontal="left" vertical="center" wrapText="1"/>
      <protection locked="0"/>
    </xf>
    <xf numFmtId="0" fontId="9" fillId="0" borderId="1" xfId="1" applyFont="1" applyBorder="1" applyAlignment="1">
      <alignment horizontal="justify" vertical="center" wrapText="1"/>
    </xf>
    <xf numFmtId="0" fontId="7" fillId="8" borderId="1" xfId="1" applyFont="1" applyFill="1" applyBorder="1" applyAlignment="1" applyProtection="1">
      <alignment horizontal="left" vertical="center" wrapText="1"/>
      <protection locked="0"/>
    </xf>
    <xf numFmtId="0" fontId="7" fillId="9" borderId="1" xfId="1" applyFont="1" applyFill="1" applyBorder="1" applyAlignment="1" applyProtection="1">
      <alignment horizontal="left" vertical="center" wrapText="1"/>
      <protection locked="0"/>
    </xf>
    <xf numFmtId="0" fontId="8" fillId="10" borderId="1" xfId="1" applyFont="1" applyFill="1" applyBorder="1" applyAlignment="1">
      <alignment horizontal="justify" vertical="center" wrapText="1"/>
    </xf>
    <xf numFmtId="0" fontId="8" fillId="11" borderId="1" xfId="1" applyFont="1" applyFill="1" applyBorder="1" applyAlignment="1">
      <alignment horizontal="justify" vertical="center" wrapText="1"/>
    </xf>
    <xf numFmtId="0" fontId="7" fillId="12" borderId="1" xfId="1" applyFont="1" applyFill="1" applyBorder="1" applyAlignment="1" applyProtection="1">
      <alignment horizontal="left" vertical="center" wrapText="1"/>
      <protection locked="0"/>
    </xf>
    <xf numFmtId="0" fontId="11" fillId="0" borderId="0" xfId="1" applyFont="1" applyAlignment="1">
      <alignment horizontal="center" vertical="center" wrapText="1"/>
    </xf>
    <xf numFmtId="0" fontId="11" fillId="0" borderId="0" xfId="1" applyFont="1" applyAlignment="1" applyProtection="1">
      <alignment horizontal="center" vertical="center" wrapText="1"/>
      <protection locked="0"/>
    </xf>
    <xf numFmtId="0" fontId="6" fillId="0" borderId="0" xfId="1" applyFont="1" applyAlignment="1">
      <alignment horizontal="center" vertical="center" wrapText="1"/>
    </xf>
  </cellXfs>
  <cellStyles count="2">
    <cellStyle name="Normal" xfId="0" builtinId="0"/>
    <cellStyle name="Normal 3" xfId="1"/>
  </cellStyles>
  <dxfs count="5">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TABLA DE CONTENIDOS'!A1"/></Relationships>
</file>

<file path=xl/drawings/drawing1.xml><?xml version="1.0" encoding="utf-8"?>
<xdr:wsDr xmlns:xdr="http://schemas.openxmlformats.org/drawingml/2006/spreadsheetDrawing" xmlns:a="http://schemas.openxmlformats.org/drawingml/2006/main">
  <xdr:twoCellAnchor editAs="absolute">
    <xdr:from>
      <xdr:col>19</xdr:col>
      <xdr:colOff>74890</xdr:colOff>
      <xdr:row>1</xdr:row>
      <xdr:rowOff>92868</xdr:rowOff>
    </xdr:from>
    <xdr:to>
      <xdr:col>21</xdr:col>
      <xdr:colOff>230978</xdr:colOff>
      <xdr:row>2</xdr:row>
      <xdr:rowOff>177846</xdr:rowOff>
    </xdr:to>
    <xdr:grpSp>
      <xdr:nvGrpSpPr>
        <xdr:cNvPr id="2" name="Grupo 1">
          <a:hlinkClick xmlns:r="http://schemas.openxmlformats.org/officeDocument/2006/relationships" r:id="rId1"/>
          <a:extLst>
            <a:ext uri="{FF2B5EF4-FFF2-40B4-BE49-F238E27FC236}">
              <a16:creationId xmlns:a16="http://schemas.microsoft.com/office/drawing/2014/main" id="{A91105A1-93C2-814F-B169-931632270D86}"/>
            </a:ext>
          </a:extLst>
        </xdr:cNvPr>
        <xdr:cNvGrpSpPr/>
      </xdr:nvGrpSpPr>
      <xdr:grpSpPr>
        <a:xfrm>
          <a:off x="31233546" y="473868"/>
          <a:ext cx="1537213" cy="394541"/>
          <a:chOff x="8959374" y="4724400"/>
          <a:chExt cx="1394325" cy="469900"/>
        </a:xfrm>
      </xdr:grpSpPr>
      <xdr:sp macro="" textlink="">
        <xdr:nvSpPr>
          <xdr:cNvPr id="3" name="CuadroTexto 2">
            <a:extLst>
              <a:ext uri="{FF2B5EF4-FFF2-40B4-BE49-F238E27FC236}">
                <a16:creationId xmlns:a16="http://schemas.microsoft.com/office/drawing/2014/main" id="{30D79E78-801B-835D-BE04-B6CCEB6D597D}"/>
              </a:ext>
            </a:extLst>
          </xdr:cNvPr>
          <xdr:cNvSpPr txBox="1"/>
        </xdr:nvSpPr>
        <xdr:spPr>
          <a:xfrm>
            <a:off x="9477399" y="4762499"/>
            <a:ext cx="876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C" sz="1600" b="1">
                <a:solidFill>
                  <a:srgbClr val="002060"/>
                </a:solidFill>
                <a:latin typeface="Arial" panose="020B0604020202020204" pitchFamily="34" charset="0"/>
                <a:cs typeface="Arial" panose="020B0604020202020204" pitchFamily="34" charset="0"/>
              </a:rPr>
              <a:t>Inicio</a:t>
            </a:r>
          </a:p>
        </xdr:txBody>
      </xdr:sp>
      <xdr:pic>
        <xdr:nvPicPr>
          <xdr:cNvPr id="4" name="Imagen 3" descr="Casa Sitio Web Comienzo - Gráficos vectoriales gratis en Pixabay - Pixabay">
            <a:extLst>
              <a:ext uri="{FF2B5EF4-FFF2-40B4-BE49-F238E27FC236}">
                <a16:creationId xmlns:a16="http://schemas.microsoft.com/office/drawing/2014/main" id="{6259CE08-EDF6-5BFF-F36C-B965D976ADC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H="1">
            <a:off x="8959374" y="4724400"/>
            <a:ext cx="464026" cy="469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LANIFICACION2/Desktop/ACTUAL%20POA/Matriz%20SIGAD%20al%20RIC%20-ok(Recuperado%20autom&#225;ticamen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LANIFICACION2/Desktop/para%20rendicion%20de%20cuentas/RENDICION%20DE%20CUENTAS%202025/resumen%20plan%20de%20trabajo%20administr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
      <sheetName val="T1. Inventario de informacion"/>
      <sheetName val="T2. Sist Pot"/>
      <sheetName val="T3. Sist Pro"/>
      <sheetName val="T4.PriPo"/>
      <sheetName val="T5.PriPro"/>
      <sheetName val="T6.Prioridad alta-media"/>
      <sheetName val="T7.Visión"/>
      <sheetName val="T8.Obj_Desa"/>
      <sheetName val="T9.Analisi funcional Prov."/>
      <sheetName val="T10.Analisi funcional c-p"/>
      <sheetName val="T11.OBj G, politicas, metas"/>
      <sheetName val="T12.Def. Planes, prog,Proy"/>
      <sheetName val="T13.Alineación otros instrum"/>
      <sheetName val="T14.Consolidación propuesta"/>
      <sheetName val="T15. Iniciativas de Artic"/>
      <sheetName val="T16.Form_Gest"/>
    </sheetNames>
    <sheetDataSet>
      <sheetData sheetId="0"/>
      <sheetData sheetId="1"/>
      <sheetData sheetId="2"/>
      <sheetData sheetId="3"/>
      <sheetData sheetId="4"/>
      <sheetData sheetId="5"/>
      <sheetData sheetId="6"/>
      <sheetData sheetId="7"/>
      <sheetData sheetId="8">
        <row r="3">
          <cell r="C3" t="str">
            <v>Fomentar el desarrollo integral y sostenible de la parroquia Cerro Azul mediante la implementación de un modelo de turismo comunitario que aproveche y conserve la biodiversidad local, promoviendo el bienestar económico, social y ambiental de la comunidad a través de la participación activa y responsable en la gestión. de sus recursos naturales y culturales.</v>
          </cell>
        </row>
        <row r="4">
          <cell r="C4" t="str">
            <v xml:space="preserve"> Construir  el tendido eléctrico de la ciudadela 25 de abril</v>
          </cell>
        </row>
        <row r="5">
          <cell r="C5" t="str">
            <v xml:space="preserve">Gestionar y operativizar la construccion de canales  de riego en zonas de importancia agrícola. </v>
          </cell>
        </row>
        <row r="6">
          <cell r="C6" t="str">
            <v>Poner en funcionamiento el Centro de Interpretación e Investigación Científica en el Complejo Arqueológico de Yacuviña, con el fin de promover la conservación, difusión y estudio del patrimonio cultural y natural de la zona, facilitando el acceso a la investigación científica, el turismo cultural y la educación patrimonial para la comunidad local y los visitantes</v>
          </cell>
        </row>
        <row r="7">
          <cell r="C7" t="str">
            <v>Desarrollar y establecer un sistema integral de sistematización y monitoreo territorial en tiempo real, que permita la recolección, análisis y gestión eficiente de información geoespacial y socioambiental, facilitando la toma de decisiones estratégicas para la planificación, gestión sostenible y protección del territorio.</v>
          </cell>
        </row>
        <row r="8">
          <cell r="C8" t="str">
            <v>Implementar acciones de protección, restauración y reforestación en áreas de nacimientos y cursos de agua mediante la forestación con especies nativas, con el fin de preservar y recuperar las matas ciliares, garantizar la conservación de los recursos hídricos, mejorar la biodiversidad y promover la sostenibilidad ecológica. de las zonas de importancia hídrica.</v>
          </cell>
        </row>
        <row r="9">
          <cell r="C9" t="str">
            <v>Implementar medidas integrales de control, prevención y mitigación de la contaminación del agua, abordando las fuentes de contaminación derivadas de las aguas residuales, la actividad agropecuaria, minera y otras, para garantizar la calidad y sostenibilidad de los recursos hídricos, proteger los ecosistemas acuáticos y salvaguardar la salud de las comunidades.</v>
          </cell>
        </row>
        <row r="10">
          <cell r="C10" t="str">
            <v>Realizar un catastro detallado de las bocaminas y la infraestructura relacionada con las actividades mineras metálicas dentro de la jurisdicción cantonal, con el fin de establecer un registro preciso que permita mejorar la planificación, regulación y gestión ambiental, así como promover la fiscalización y sostenibilidad de las operaciones mineras.</v>
          </cell>
        </row>
        <row r="11">
          <cell r="C11" t="str">
            <v>Implementar acciones integrales para la recuperación de áreas degradadas y la conservación de áreas frágiles, así como medidas de control y prevención frente a aluviones, crecientes y graduales de tierra en centros poblados vulnerables, con el fin de reducir los riesgos ambientales, proteger la vida y bienes de las comunidades, y promover un manejo sostenible del territorio.</v>
          </cell>
        </row>
        <row r="12">
          <cell r="C12" t="str">
            <v>Llevar a cabo la expropiación de predios o áreas estratégicas, garantizando su destino para el uso y beneficio público, con el fin de impulsar proyectos de infraestructura, servicios comunitarios, conservación ambiental y otras iniciativas de interés general que contribuyan al desarrollo socioeconómico y al bienestar de la población.</v>
          </cell>
        </row>
        <row r="13">
          <cell r="C13" t="str">
            <v>Promover la legalización y adjudicación de tierras a través del Ministerio de Agricultura y Ganadería (MAG), con el fin de regularizar la tenencia de la tierra, garantizar la seguridad jurídica de los propietarios y fomentar el desarrollo agrícola, social y económico de las comunidades rurales. .</v>
          </cell>
        </row>
        <row r="14">
          <cell r="C14" t="str">
            <v>Facilitar la adquisición de una retroexcavadora para llevar a cabo obras de mantenimiento, apertura y reparación de las vías urbanas del Cantón Atahualpa, con el objetivo de mejorar la infraestructura vial, garantizar la movilidad y seguridad de los habitantes, y promover el desarrollo sostenible de la zona.</v>
          </cell>
        </row>
        <row r="15">
          <cell r="C15" t="str">
            <v>Ejecutar obras de mantenimiento y reparación de las vías urbanas del Cantón Atahualpa, con el fin de mejorar la calidad de la infraestructura vial, garantizar la seguridad y movilidad de los ciudadanos, y fomentar el desarrollo económico y social de la comunidad.</v>
          </cell>
        </row>
        <row r="16">
          <cell r="C16" t="str">
            <v>Establecer un convenio de colaboración con el Consejo Provincial para llevar a cabo el asfaltado de la Calle S y otras vías del Cantón Atahualpa, con el propósito de mejorar la infraestructura vial, facilitar la movilidad de los habitantes, y contribuir al desarrollo urbano y económico de la comunidad.</v>
          </cell>
        </row>
        <row r="17">
          <cell r="C17" t="str">
            <v>Gestionar la contratación de servicios de mantenimiento para los vehículos, equipo y maquinaria del Gobierno Autónomo Descentralizado del Cantón Atahualpa, con el fin de garantizar su óptimo funcionamiento, prolongar su vida útil y asegurar la efectividad en la prestación de servicios públicos y la ejecución de proyectos. comunitarios.</v>
          </cell>
        </row>
        <row r="18">
          <cell r="C18" t="str">
            <v>Realizar la construcción de un puente en Loma Bonita con una longitud de 9.00 metros, que incluye muros de ala y una estructura metálica, con el fin de mejorar la conectividad y accesibilidad de la zona, facilitar el transporte de personas y bienes, y promover el desarrollo socioeconómico de la comunidad.</v>
          </cell>
        </row>
        <row r="19">
          <cell r="C19" t="str">
            <v>Implementar acciones de mejoramiento del sistema de agua potable en la ciudad de Paccha, con el fin de garantizar el acceso a agua potable de calidad, aumentar la eficiencia en la distribución y asegurar la sostenibilidad del servicio para satisfacer las necesidades básicas de la población y promover la salud publica.</v>
          </cell>
        </row>
        <row r="20">
          <cell r="C20" t="str">
            <v>Ejecutar la repotenciación del sistema de agua potable en las comunidades de Tarapal, San Jacinto, Piedra Hendida y Buza Alto, con el fin de asegurar el acceso a agua potable de calidad, mejorar la infraestructura de distribución y garantizar la sostenibilidad del servicio, contribuyendo así. a la salud y bienestar de los habitantes de estas comunidades.</v>
          </cell>
        </row>
        <row r="21">
          <cell r="C21" t="str">
            <v>Implementar un proyecto de mantenimiento integral del sistema y de las plantas de agua potable, con el fin de garantizar su correcto funcionamiento, mejorar la calidad del servicio, prolongar la vida útil de la infraestructura y asegurar el acceso continuo a agua potable segura y de calidad. para la población.</v>
          </cell>
        </row>
        <row r="22">
          <cell r="C22" t="str">
            <v>Realizar la repotenciación y el mejoramiento del sistema de agua potable en Ayapamba, Milagro y San José, con el fin de garantizar un suministro de agua potable de calidad, optimizar la infraestructura existente, y asegurar la sostenibilidad del servicio para satisfacer las necesidades de la población. y mejorar la salud pública.</v>
          </cell>
        </row>
        <row r="23">
          <cell r="C23" t="str">
            <v>Realizar la construcción de un filtro de agua potable en el Sitio Bono de la Ciudad de Paccha, con el fin de mejorar la calidad del agua suministrada a la comunidad, asegurando el acceso a agua potable segura y saludable para la población y contribuyendo al bienestar y la salud publica.</v>
          </cell>
        </row>
        <row r="24">
          <cell r="C24" t="str">
            <v>Implementar la construcción de las redes de distribución de agua potable en la Parroquia Milagro, con el fin de garantizar un suministro eficiente y seguro de agua potable a toda la comunidad, mejorando el acceso al agua y contribuyendo al desarrollo sostenible ya la salud pública de los habitantes.</v>
          </cell>
        </row>
        <row r="25">
          <cell r="C25" t="str">
            <v>Ejecutar el mejoramiento de la planta de agua potable y la construcción de las redes de distribución de agua potable en el Barrio El Progreso, Parroquia Cordoncillo, con el fin de garantizar un suministro eficiente y seguro de agua potable a los habitantes, mejorar la infraestructura existente. y contribuir a la salud pública y al desarrollo sostenible de la comunidad.</v>
          </cell>
        </row>
        <row r="26">
          <cell r="C26" t="str">
            <v>Realizar una consultoría para llevar a cabo estudios exhaustivos sobre el sistema de alcantarillado sanitario del Sitio Busa, Puente Busa, El Cristal y San Jacinto, con el fin de evaluar las condiciones actuales, identificar necesidades y proponer soluciones técnicas adecuadas que aseguren un manejo eficiente de las aguas residuales, mejoren la salubridad del área. y contribuyen al bienestar de la comunidad.</v>
          </cell>
        </row>
        <row r="27">
          <cell r="C27" t="str">
            <v>Realizar el mantenimiento y la readecuación completa de las plantas de aguas servidas del Cantón Atahualpa, con el fin de mejorar su eficiencia operativa, garantizar un tratamiento adecuado de las aguas residuales y minimizar el impacto ambiental, contribuyendo así a la salud pública y al desarrollo sostenible. de la comunidad.</v>
          </cell>
        </row>
        <row r="28">
          <cell r="C28" t="str">
            <v>Realizar una consultoría para llevar a cabo a cabo estudios detallados del sistema de alcantarillado sanitario en el Sitio El Palto, con el fin de evaluar la infraestructura existente, identificar problemas y necesidades específicas, y proponer soluciones técnicas efectivas que aseguren un manejo adecuado de las aguas residuales. mejoren la salubridad y contribuyan al bienestar de la comunidad.</v>
          </cell>
        </row>
        <row r="29">
          <cell r="C29" t="str">
            <v>Actualizar y perfeccionar los estudios de consultoría del sistema de alcantarillado sanitario en el Sitio Bono, con el fin de evaluar la infraestructura existente, identificar deficiencias y necesidades actuales, y proponer soluciones técnicas adecuadas que aseguren un manejo eficiente de las aguas residuales, mejoren la salud. pública y contribuir al desarrollo sostenible de la comunidad.</v>
          </cell>
        </row>
        <row r="30">
          <cell r="C30" t="str">
            <v>Realizar una consultoría exhaustiva para llevar a cabo a cabo estudios del sistema de alcantarillado sanitario y pluvial de la Parroquia Ayapamba, con el fin de evaluar las condiciones actuales de la infraestructura, identificar deficiencias y necesidades específicas, y proponer soluciones técnicas que aseguren un manejo eficiente de las aguas residuales y pluviales, mejorando la salubridad y la seguridad de la comunidad.</v>
          </cell>
        </row>
        <row r="31">
          <cell r="C31" t="str">
            <v>Ejecutar acciones de mantenimiento y reparación de las obras de alcantarillado, con el fin de asegurar su correcto funcionamiento, prevenir obstrucciones y filtraciones, y garantizar un manejo eficiente de las aguas residuales y pluviales, contribuyendo así a la salud pública y al bienestar de la comunidad. .</v>
          </cell>
        </row>
        <row r="32">
          <cell r="C32" t="str">
            <v>Realizar una consultoría para llevar a cabo a cabo estudios detallados del sistema de alcantarillado sanitario en Piedra Hendida, con el fin de evaluar la infraestructura existente, identificar problemas y necesidades específicas, y proponer soluciones técnicas adecuadas que aseguren un manejo eficiente de las aguas residuales, mejoren la salud pública y contribuir al desarrollo sostenible de la comunidad.</v>
          </cell>
        </row>
        <row r="33">
          <cell r="C33" t="str">
            <v>Realizar la ampliación del sistema de alcantarillado sanitario en Milagro, con el fin de mejorar la capacidad de tratamiento de aguas residuales, garantizar un manejo adecuado de los desechos sanitarios y asegurar la salubridad de la comunidad, contribuyendo así a la salud pública y al desarrollo sostenible. del área.</v>
          </cell>
        </row>
        <row r="34">
          <cell r="C34" t="str">
            <v>Actualizar los estudios del sistema de alcantarillado pluvial en la Ciudad de Paccha, con el fin de evaluar las condiciones actuales de la infraestructura, identificar deficiencias y proponer mejoras que aseguren un manejo eficiente de las aguas pluviales, minimizando el riesgo de inundaciones y contribuyendo a la seguridad y bienestar de la comunidad.</v>
          </cell>
        </row>
        <row r="35">
          <cell r="C35" t="str">
            <v>Realizar la ampliación del sistema de alcantarillado sanitario en el sector de la Calle Orlando Valarezo, con el fin de mejorar la capacidad de tratamiento de aguas residuales, garantizar un manejo adecuado de los desechos sanitarios y contribuir a la salubridad y bienestar de la comunidad, reduciendo el riesgo de contaminación y promoviendo la salud pública.</v>
          </cell>
        </row>
        <row r="36">
          <cell r="C36" t="str">
            <v>Ejecutar la construcción y adecuación de la planta de tratamiento de aguas servidas en San Juan de Cerro Azul, con el fin de garantizar un tratamiento eficiente y adecuado de las aguas residuales, mejorar la calidad del agua que se devuelve al medio ambiente y contribuir a la salud pública y al desarrollo sostenible de la comunidad.</v>
          </cell>
        </row>
        <row r="37">
          <cell r="C37" t="str">
            <v>Implementar un programa de mantenimiento regular y análisis de laboratorio de las aguas residuales y lixiviados de las plantas de tratamiento del cantón, con el fin de asegurar el correcto funcionamiento de las instalaciones, garantizar el cumplimiento de las normativas ambientales y de salud pública, y mejorar. la calidad del agua tratada, contribuyendo así al bienestar de la comunidad y a la protección del medio ambiente.</v>
          </cell>
        </row>
        <row r="38">
          <cell r="C38" t="str">
            <v>Revisar y actualizar las ordenanzas existentes en conformidad con los nuevos lineamientos establecidos por el gobierno, con el fin de asegurar la coherencia normativa, mejorar la eficacia en la gestión pública y garantizar que las políticas y regulaciones respondan adecuadamente a las necesidades y realidades actuales de la comunidad.</v>
          </cell>
        </row>
        <row r="39">
          <cell r="C39" t="str">
            <v>Elaborar y establecer una ordenanza que regule la habilitación del sector del relleno sanitario antiguo como escombrera, con el fin de garantizar un manejo adecuado de los desechos, minimizar el impacto ambiental, y asegurar la seguridad y salud pública de la comunidad, facilitando así la gestión. eficiente de residuos en la localidad.</v>
          </cell>
        </row>
        <row r="40">
          <cell r="C40" t="str">
            <v>Implementar un proyecto integral de señalización vial en todo el Cantón Atahualpa, con el fin de mejorar la seguridad vial, facilitar la movilidad de los usuarios de las vías y optimizar la circulación de vehículos y peatones, contribuyendo así a la reducción de accidentes de tráfico y promoviendo una cultura de respeto y responsabilidad en el uso de la vía pública.</v>
          </cell>
        </row>
        <row r="41">
          <cell r="C41" t="str">
            <v>Construir una unidad de tránsito vehicular en la Ciudad de Paccha, con el fin de mejorar la gestión y regulación del tránsito, promover la seguridad vial, y facilitar el control y atención de infracciones, contribuyendo así a la mejora de la movilidad urbana y al bienestar. de los ciudadanos.</v>
          </cell>
        </row>
        <row r="42">
          <cell r="C42" t="str">
            <v>Realizar una consultoría exhaustiva para llevar a cabo estudios detallados sobre la implementación de la Unidad de Tránsito Vehicular en la Ciudad de Paccha, con el fin de evaluar las necesidades actuales de gestión de tránsito, identificar las mejores prácticas y proponer soluciones técnicas que optimicen la regulación. y control del tránsito vehicular, mejorando así la seguridad vial y la movilidad urbana.</v>
          </cell>
        </row>
        <row r="43">
          <cell r="C43" t="str">
            <v>Implementar un programa de esterilización de mascotas en el Cantón Atahualpa, con el fin de controlar la población de fauna urbana, promover la tenencia responsable de animales y reducir los problemas asociados a la sobrepoblación de mascotas, contribuyendo así a la salud pública y al bienestar de la comunidad.</v>
          </cell>
        </row>
        <row r="44">
          <cell r="C44" t="str">
            <v>Realizar la construcción de cubiertas para las canchas en el Sitio El Cristal, con el fin de proporcionar un espacio deportivo adecuado que proteja a los usuarios de las inclemencias del tiempo, fomente la práctica de actividades recreativas y deportivas, y promueva un estilo de vida saludable. en la comunidad.</v>
          </cell>
        </row>
        <row r="45">
          <cell r="C45" t="str">
            <v>Implementar un programa de mantenimiento preventivo y correctivo para las cubiertas de las instalaciones en San Jacinto, El Chupo, Piedra Hendida y Naranjos, con el fin de garantizar su correcto funcionamiento, prolongar su vida útil y asegurar la seguridad de los usuarios, contribuyendo así a la preservación de las infraestructuras comunitarias y al bienestar de la población.</v>
          </cell>
        </row>
        <row r="46">
          <cell r="C46" t="str">
            <v>Realizar la construcción de una cubierta para la cancha de la Parroquia Ayapamba, con el fin de proporcionar un espacio deportivo protegido que fomente la práctica de actividades recreativas y deportivas, garantizando el bienestar de los usuarios y promoviendo un estilo de vida activo y saludable en la comunidad.</v>
          </cell>
        </row>
        <row r="47">
          <cell r="C47" t="str">
            <v>Ejecutar la construcción de una cancha sintética en la Ciudadela Raquel Valarezo de la Ciudad de Pacha, con el fin de proporcionar un espacio deportivo de alta calidad que promueva la práctica de actividades recreativas y deportivas, fomente la integración comunitaria y contribuya al desarrollo de un estilo. de vida activa y saludable entre los residentes.</v>
          </cell>
        </row>
        <row r="48">
          <cell r="C48" t="str">
            <v>Realizar la readecuación y mantenimiento integral del estadio municipal, incluyendo la rehabilitación de drenajes, baños y graderíos, con el fin de garantizar la funcionalidad, seguridad y comodidad de las instalaciones, promoviendo así el uso adecuado del espacio para eventos deportivos y actividades comunitarias, y contribuyendo al bienestar y disfrute de los usuarios.</v>
          </cell>
        </row>
        <row r="49">
          <cell r="C49" t="str">
            <v>Implementar un proyecto de regeneración urbana que incluya la construcción de una puerta de entrada a la ciudad de Paccha con motivos cañarís y la edificación de un monumento de Atahualpa, con el fin de fortalecer la identidad cultural atahualpense, promover el turismo local y embellecer el espacio. público, contribuyendo al orgullo comunitario y a la valorización de la herencia cultural de la región.</v>
          </cell>
        </row>
        <row r="50">
          <cell r="C50" t="str">
            <v>Realizar la adecuación del relleno sanitario antiguo para transformarlo en un espacio adecuado para la disposición de escombros, con el fin de garantizar un manejo adecuado de los desechos, minimizar el impacto ambiental y asegurar la salud pública de la comunidad. Este proceso contribuirá a la gestión eficiente de residuos en la localidad, promoviendo prácticas sostenibles en el manejo de escombros y mejorando la calidad del entorno urbano.</v>
          </cell>
        </row>
        <row r="51">
          <cell r="C51" t="str">
            <v>Ejecutar la construcción de la segunda etapa del coliseo de deportes en el Sitio Apartadero de la Parroquia Ayapamba, con el fin de proporcionar un espacio deportivo adecuado que fomente la práctica de diversas disciplinas deportivas, mejore la infraestructura recreativa de la comunidad y promueva un estilo de vida activa y saludable entre los habitantes de la parroquia.</v>
          </cell>
        </row>
        <row r="52">
          <cell r="C52" t="str">
            <v>Implementar la construcción de paraderos de autobuses en diversas ubicaciones del Cantón Atahualpa, con el fin de mejorar la infraestructura de transporte público, garantizar la seguridad y comodidad de los usuarios, y facilitar el acceso a servicios de movilidad para la comunidad. Este proyecto busca fomentar el uso del transporte público, reducir la congestión vehicular y contribuir al desarrollo sostenible del cantón.</v>
          </cell>
        </row>
        <row r="53">
          <cell r="C53" t="str">
            <v>Realizar la construcción de un obelisco en el parque cívico de la ciudad de Paccha, con el fin de crear un monumento que simbolice la identidad cultural y la historia de la comunidad, promoviendo el orgullo local y sirviendo como un punto de referencia y reunión para los ciudadanos. Este proyecto contribuirá al embellecimiento del espacio público y fomentará actividades cívicas y culturales en la ciudad.</v>
          </cell>
        </row>
        <row r="54">
          <cell r="C54" t="str">
            <v>Implementar un programa de mantenimiento y reparación de los parques de la ciudad de Paccha, enfocándose en la rehabilitación de las instalaciones eléctricas y sanitarias, con el fin de garantizar la seguridad, funcionalidad y confort de los espacios recreativos. Este proyecto busca mejorar la calidad de vida de los ciudadanos, promover el uso adecuado de los parques y fomentar actividades al aire libre en un entorno limpio y seguro.</v>
          </cell>
        </row>
        <row r="55">
          <cell r="C55" t="str">
            <v>Ejecutar la construcción de un mirador turístico en el área de la Santa Cruz de la ciudad de Paccha, con el fin de ofrecer un espacio que permita a los visitantes ya la comunidad disfrutar de vistas panorámicas de la región, promover el turismo local y resaltar la belleza natural del entorno. Este proyecto busca fomentar la interacción social, mejorar la infraestructura turística y contribuir al desarrollo económico de la zona.</v>
          </cell>
        </row>
        <row r="56">
          <cell r="C56" t="str">
            <v>Realizar la construcción de escalinatas entre la Calle Daniel Martínez y la Avenida Yacuviña, con el fin de mejorar la accesibilidad y la conectividad entre estas vías, facilitando el desplazamiento de peatones y promoviendo la seguridad en el tránsito peatonal. Este proyecto busca embellecer el entorno urbano y fomentar un acceso más cómodo y seguro a áreas cercanas, contribuyendo así al bienestar de los residentes y al desarrollo sostenible de la comunidad.</v>
          </cell>
        </row>
        <row r="57">
          <cell r="C57" t="str">
            <v>Ejecutar la construcción de un centro turístico en el Cerro Pan de Azúcar, con el fin de promover el turismo sostenible, ofrecer servicios y actividades recreativas que resalten las características naturales y culturales de la zona, y mejorar la infraestructura para los visitantes. Este proyecto busca impulsar el desarrollo económico local, fomentar la conservación del entorno natural y proporcionar a la comunidad un espacio para el esparcimiento y la interacción social.</v>
          </cell>
        </row>
        <row r="58">
          <cell r="C58" t="str">
            <v>Realizar la rehabilitación del complejo deportivo municipal 'Dumari' en la ciudad de Paccha, con el fin de mejorar la infraestructura y los servicios disponibles para la práctica de diversas disciplinas deportivas, asegurando la seguridad y el confort de los usuarios. Este proyecto busca fomentar la actividad física, promover el deporte en la comunidad y contribuir al bienestar social y saludable de los ciudadanos.</v>
          </cell>
        </row>
        <row r="59">
          <cell r="C59" t="str">
            <v>Ejecutar la adecuación y el mantenimiento del centro de faenamiento de la ciudad de Paccha, con el fin de garantizar el cumplimiento de las normativas de salubridad y seguridad, mejorar las condiciones de trabajo y optimizar los procesos de faenamiento. Este proyecto busca asegurar un manejo responsable y eficiente de los recursos, contribuyendo a la salud pública y al bienestar de la comunidad.</v>
          </cell>
        </row>
        <row r="60">
          <cell r="C60" t="str">
            <v>Implementar proyectos sociales orientados a la atención y el bienestar de personas adultas mayores y personas con discapacidad, con el fin de ofrecer servicios de apoyo integral que mejoren su calidad de vida, promuevan su inclusión social y faciliten el acceso a recursos y oportunidades. Este proyecto busca fomentar la autonomía, la participación activa en la comunidad y garantizar la dignidad y el respeto de los derechos de estas poblaciones vulnerables.</v>
          </cell>
        </row>
        <row r="61">
          <cell r="C61" t="str">
            <v>Implementar programas de actividades físicas e intelectuales dirigidos a la niñez, adolescencia y juventud, con el fin de fomentar el desarrollo integral de los participantes, mejorar su bienestar físico y mental, y promover hábitos saludables desde una edad temprana. Este proyecto busca ofrecer espacios de aprendizaje, recreación y formación que estimulen el talento y la creatividad, así como la socialización y el trabajo en equipo entre los jóvenes.</v>
          </cell>
        </row>
        <row r="62">
          <cell r="C62" t="str">
            <v>Realizar el mejoramiento e implementación de la infraestructura del centro de rehabilitación de la ciudad, incluyendo la construcción de una piscina adaptada para rehabilitación, áreas para hipoterapia y otros espacios especializados, con el fin de ofrecer servicios de rehabilitación de alta calidad que favorezcan la recuperación y bienestar de personas con diversas discapacidades y condiciones de salud. Este proyecto busca mejorar la accesibilidad y funcionalidad del centro, promoviendo un enfoque integral en el tratamiento y la atención de los usuarios.</v>
          </cell>
        </row>
        <row r="63">
          <cell r="C63" t="str">
            <v>Establecer y fortalecer la Junta Cantonal de Protección de Derechos (JCPD) con el fin de garantizar su funcionamiento efectivo y sistémico en coordinación con los organismos del Sistema Nacional de Desarrollo Infantil y Atención a la Niñez y Adolescencia (SNDPINA). Este proyecto busca promover la protección y el respeto de los derechos de la niñez y la adolescencia en el cantón, fomentando la participación de la comunidad y de las instituciones en la atención integral de los menores, y asegurando un enfoque interinstitucional en la implementación de políticas y programas que benefician a esta población vulnerable.</v>
          </cell>
        </row>
        <row r="64">
          <cell r="C64" t="str">
            <v>Implementar un programa de reforestación en las cuencas, subcuencas y microcuencas hidrográficas del cantón, con el fin de restaurar los ecosistemas, mejorar la calidad del agua y aumentar la biodiversidad. Este proyecto busca fortalecer la protección de los recursos hídricos, promover la sostenibilidad ambiental y mitigar los efectos del cambio climático mediante la plantación de especies nativas y el manejo adecuado de los suelos.</v>
          </cell>
        </row>
        <row r="65">
          <cell r="C65" t="str">
            <v>Realizar el acordonamiento de los coluncos y la implementación de señalética informativa en el complejo arqueológico Yacuviña, con el fin de proteger el patrimonio cultural, garantizar la seguridad de los visitantes y proporcionar información clara y educativa sobre la importancia histórica y cultural del sitio. Este proyecto busca promover el turismo responsable y el respeto por los bienes culturales, facilitando a los visitantes una experiencia enriquecedora y consciente de la riqueza arqueológica de la región.</v>
          </cell>
        </row>
        <row r="66">
          <cell r="C66" t="str">
            <v>Realizar una consultoría especializada para llevar a cabo los estudios del catastro rural en el cantón Atahualpa, con el fin de establecer un registro preciso y actualizado de las propiedades rurales, facilitando la gestión territorial y la planificación del uso de la tierra. Este proyecto busca contribuir al desarrollo sostenible del cantón, mejorar la seguridad jurídica de los propietarios y promover un uso eficiente y equitativo de los recursos naturales.</v>
          </cell>
        </row>
      </sheetData>
      <sheetData sheetId="9"/>
      <sheetData sheetId="10"/>
      <sheetData sheetId="11">
        <row r="4">
          <cell r="C4" t="str">
            <v xml:space="preserve">Planificar el desarrollo territorial y formular los correspondientes planes de ordenamiento territorial </v>
          </cell>
          <cell r="E4" t="str">
            <v xml:space="preserve">Turismo accesible e inclusivo para todos. </v>
          </cell>
          <cell r="F4" t="str">
            <v xml:space="preserve">Incrmentar aun 5% anual de turistas en el cantón. </v>
          </cell>
        </row>
        <row r="5">
          <cell r="C5" t="str">
            <v xml:space="preserve">Planificar el desarrollo territorial y formular los correspondientes planes de ordenamiento territorial </v>
          </cell>
          <cell r="E5" t="str">
            <v>suministro de energia a todos los sectores</v>
          </cell>
          <cell r="F5" t="str">
            <v>Realizar el tendido electrico de 1 km hasta el 2025</v>
          </cell>
        </row>
        <row r="6">
          <cell r="C6" t="str">
            <v xml:space="preserve">Planificar el desarrollo territorial y formular los correspondientes planes de ordenamiento territorial </v>
          </cell>
          <cell r="E6" t="str">
            <v>gestión sostenible del agua y control de la contaminación, enfocada en regular y mitigar las fuentes de contaminación provenientes de actividades urbanas, industriales, agropecuarias y mineras.</v>
          </cell>
          <cell r="F6" t="str">
            <v>Incrementar al 80% de participación ciudadana en procesos de planificación y gestión de los asuntos públicos al 2025</v>
          </cell>
        </row>
        <row r="7">
          <cell r="C7" t="str">
            <v xml:space="preserve">Planificar el desarrollo territorial y formular los correspondientes planes de ordenamiento territorial </v>
          </cell>
          <cell r="E7" t="str">
            <v xml:space="preserve">Turismo accesible e inclusivo para todos. </v>
          </cell>
          <cell r="F7" t="str">
            <v>Alcanzar hasta el 2025  operativizar el centro de interpretacion al 80%</v>
          </cell>
        </row>
        <row r="8">
          <cell r="C8" t="str">
            <v>Gestión y uso de suelo</v>
          </cell>
          <cell r="E8" t="str">
            <v>implementacion de tecnologia y capacitacion</v>
          </cell>
          <cell r="F8" t="str">
            <v>desarrollar y poner en marcha una infraestructura básica de recolección y análisis de datos geoespaciales, garantizando la seguridad territorial en un 70%  de todos los ciudadanos y del entorno que nos rodea.</v>
          </cell>
        </row>
        <row r="9">
          <cell r="C9" t="str">
            <v>Gestión y uso de suelo</v>
          </cell>
          <cell r="E9" t="str">
            <v>Conservación y Restauración Ecológica</v>
          </cell>
          <cell r="F9" t="str">
            <v>Reforestación de las áreas identificadas con especies nativas dentro del tiempo estipulado, asegurando la supervivencia de al menos el 80% de las plantas introducidas.</v>
          </cell>
        </row>
        <row r="10">
          <cell r="C10" t="str">
            <v>Gestión y uso de suelo</v>
          </cell>
          <cell r="E10" t="str">
            <v>gestión sostenible del agua y control de la contaminación, enfocada en regular y mitigar las fuentes de contaminación provenientes de actividades urbanas, industriales, agropecuarias y mineras.</v>
          </cell>
          <cell r="F10" t="str">
            <v>Asegurar que al menos el 90% de las aguas residuales, agricola y mineras generadas en los diferentes sectores sean tratadas adecuadamente antes de su descarga, cumpliendo con las normativas de calidad del agua.</v>
          </cell>
        </row>
        <row r="11">
          <cell r="C11" t="str">
            <v>Gestión y uso de suelo</v>
          </cell>
          <cell r="E11" t="str">
            <v>gestión sostenible del agua y control de la contaminación, enfocada en regular y mitigar las fuentes de contaminación provenientes de actividades urbanas, industriales, agropecuarias y mineras.</v>
          </cell>
          <cell r="F11" t="str">
            <v>Completar la identificación y registro del 100% de las bocaminas y la infraestructura relacionada en la jurisdicción, documentando su ubicación, dimensiones y estado</v>
          </cell>
        </row>
        <row r="12">
          <cell r="C12" t="str">
            <v>Gestión y uso de suelo</v>
          </cell>
          <cell r="E12" t="str">
            <v>gestión ambiental y manejo integral de riesgos,</v>
          </cell>
          <cell r="F12" t="str">
            <v>lograr la recuperación y conservación efectiva de al menos el 80% de las áreas degradadas y frágiles identificadas en los centros poblados vulnerables, así como implementar medidas de control que mitiguen el riesgo de aluviones, crecientes y deslaves.</v>
          </cell>
        </row>
        <row r="13">
          <cell r="C13" t="str">
            <v>Gestión y uso de suelo</v>
          </cell>
          <cell r="E13" t="str">
            <v>expropiación responsable y sostenible, orientada a asegurar que los procesos de expropiación se realicen de manera justa, equitativa y transparente, priorizando el bienestar de la comunidad y el cumplimiento de los derechos humanos.</v>
          </cell>
          <cell r="F13" t="str">
            <v>realizar un proceso de expropiación efectivo y transparente que permita la adquisición de al menos el 80% de los predios necesarios para el desarrollo de proyectos de interés público</v>
          </cell>
        </row>
        <row r="14">
          <cell r="C14" t="str">
            <v>Gestión y uso de suelo</v>
          </cell>
          <cell r="E14" t="str">
            <v>regularización y titulación de tierras</v>
          </cell>
          <cell r="F14" t="str">
            <v>lograr la articulacion de la legalización y titulación de al menos el 75% de las tierras identificadas en situación de informalidad, facilitando el acceso de los propietarios a recursos y programas de desarrollo agrícola.</v>
          </cell>
        </row>
        <row r="15">
          <cell r="C15" t="str">
            <v>Vialidad</v>
          </cell>
          <cell r="E15" t="str">
            <v>adquisición y gestión de equipos de construcción para el mantenimiento y mejora de la infraestructura pública, enfocada en garantizar que los recursos sean utilizados de manera eficiente y responsable, promoviendo el desarrollo sostenible y el bienestar de la comunidad.</v>
          </cell>
          <cell r="F15" t="str">
            <v>Alcanzar a fiaqnciar el 100% de la retroexcavadora para el 2025</v>
          </cell>
        </row>
        <row r="16">
          <cell r="C16" t="str">
            <v>Vialidad</v>
          </cell>
          <cell r="E16" t="str">
            <v>obras para el mantenimiento y reparación de las vías urbanas del Cantón Atahualpa es una política de infraestructura urbana y desarrollo sostenible</v>
          </cell>
          <cell r="F16" t="str">
            <v>realizar el mantenimiento y reparación de al menos 15 kilómetros de vías urbanas dentro de un plazo de 12 meses, asegurando que las obras mejoren la seguridad y la calidad del tránsito en el cantón.</v>
          </cell>
        </row>
        <row r="17">
          <cell r="C17" t="str">
            <v>Vialidad</v>
          </cell>
          <cell r="E17" t="str">
            <v>obras para el mantenimiento y reparación de las vías urbanas del Cantón Atahualpa es una política de infraestructura urbana y desarrollo sostenible</v>
          </cell>
          <cell r="F17" t="str">
            <v>realizar el mantenimiento y reparación de al menos 15 kilómetros de vías urbanas dentro de un plazo de 12 meses, asegurando que las obras mejoren la seguridad y la calidad del tránsito en el cantón.</v>
          </cell>
        </row>
        <row r="18">
          <cell r="C18" t="str">
            <v>Vialidad</v>
          </cell>
          <cell r="E18" t="str">
            <v>obras para el mantenimiento y reparación de las vías urbanas del Cantón Atahualpa es una política de infraestructura urbana y desarrollo sostenible</v>
          </cell>
          <cell r="F18" t="str">
            <v>Contratar el mantenimiento de al menos el 100% de los vehículos, equipo y maquinaria del Gobierno Autónomo Descentralizado del Cantón Atahualpa dentro de un plazo de 6 meses, asegurando que todas las unidades se encuentren en condiciones óptimas de funcionamiento.</v>
          </cell>
        </row>
        <row r="19">
          <cell r="C19" t="str">
            <v>Vialidad</v>
          </cell>
          <cell r="E19" t="str">
            <v>Infraestructura y Desarrollo Sostenible del Gobierno</v>
          </cell>
          <cell r="F19" t="str">
            <v>Finalizar la construcción del puente, incluyendo los muros de ala y la estructura metálica, en un plazo de 6 meses a partir de la fecha de inicio de la obra, garantizando que la construcción cumpla con los estándares de calidad y seguridad establecidos.</v>
          </cell>
        </row>
        <row r="20">
          <cell r="C20" t="str">
            <v>Prestación de servicios públicos: Agua Potable</v>
          </cell>
          <cell r="E20" t="str">
            <v xml:space="preserve">Dotar de servicios básicos en términos de calidad. </v>
          </cell>
          <cell r="F20" t="str">
            <v>Mejorar los 7 sistemas de agua potable para ampliar la cobertura cantonal del servicio al 2027.</v>
          </cell>
        </row>
        <row r="21">
          <cell r="C21" t="str">
            <v>Prestación de servicios públicos: Agua Potable</v>
          </cell>
          <cell r="E21" t="str">
            <v xml:space="preserve">Dotar de servicios básicos en términos de calidad. </v>
          </cell>
          <cell r="F21" t="str">
            <v>Mejorar los 7 sistemas de agua potable para ampliar la cobertura cantonal del servicio al 2027.</v>
          </cell>
        </row>
        <row r="22">
          <cell r="C22" t="str">
            <v>Prestación de servicios públicos: Agua Potable</v>
          </cell>
          <cell r="E22" t="str">
            <v xml:space="preserve">Dotar de servicios básicos en términos de calidad. </v>
          </cell>
          <cell r="F22" t="str">
            <v>Mejorar los 7 sistemas de agua potable para ampliar la cobertura cantonal del servicio al 2027.</v>
          </cell>
        </row>
        <row r="23">
          <cell r="C23" t="str">
            <v>Prestación de servicios públicos: Agua Potable</v>
          </cell>
          <cell r="E23" t="str">
            <v xml:space="preserve">Dotar de servicios básicos en términos de calidad. </v>
          </cell>
          <cell r="F23" t="str">
            <v>Mejorar los 7 sistemas de agua potable para ampliar la cobertura cantonal del servicio al 2027.</v>
          </cell>
        </row>
        <row r="24">
          <cell r="C24" t="str">
            <v>Prestación de servicios públicos: Agua Potable</v>
          </cell>
          <cell r="E24" t="str">
            <v xml:space="preserve">Dotar de servicios básicos en términos de calidad. </v>
          </cell>
          <cell r="F24" t="str">
            <v>Mejorar los 7 sistemas de agua potable para ampliar la cobertura cantonal del servicio al 2027.</v>
          </cell>
        </row>
        <row r="25">
          <cell r="C25" t="str">
            <v>Prestación de servicios públicos: Agua Potable</v>
          </cell>
          <cell r="E25" t="str">
            <v xml:space="preserve">Dotar de servicios básicos en términos de calidad. </v>
          </cell>
          <cell r="F25" t="str">
            <v>Mejorar los 7 sistemas de agua potable para ampliar la cobertura cantonal del servicio al 2027.</v>
          </cell>
        </row>
        <row r="26">
          <cell r="C26" t="str">
            <v>Prestación de servicios públicos: Agua Potable</v>
          </cell>
          <cell r="E26" t="str">
            <v xml:space="preserve">Dotar de servicios básicos en términos de calidad. </v>
          </cell>
          <cell r="F26" t="str">
            <v>Mejorar los 7 sistemas de agua potable para ampliar la cobertura cantonal del servicio al 2027.</v>
          </cell>
        </row>
        <row r="27">
          <cell r="C27" t="str">
            <v>Prestación de servicios públicos: Alcantarillado</v>
          </cell>
          <cell r="E27" t="str">
            <v xml:space="preserve">Dotar de servicios básicos en términos de calidad. </v>
          </cell>
          <cell r="F27" t="str">
            <v>Mejorar 12 sistemas de alcantarillado para garantizar las condiciones sanitarias del cantón al 2027.</v>
          </cell>
        </row>
        <row r="28">
          <cell r="C28" t="str">
            <v>Prestación de servicios públicos: Alcantarillado</v>
          </cell>
          <cell r="E28" t="str">
            <v xml:space="preserve">Dotar de servicios básicos en términos de calidad. </v>
          </cell>
          <cell r="F28" t="str">
            <v>Mejorar 12 sistemas de alcantarillado para garantizar las condiciones sanitarias del cantón al 2027.</v>
          </cell>
        </row>
        <row r="29">
          <cell r="C29" t="str">
            <v>Prestación de servicios públicos: Alcantarillado</v>
          </cell>
          <cell r="E29" t="str">
            <v xml:space="preserve">Dotar de servicios básicos en términos de calidad. </v>
          </cell>
          <cell r="F29" t="str">
            <v>Mejorar 12 sistemas de alcantarillado para garantizar las condiciones sanitarias del cantón al 2027.</v>
          </cell>
        </row>
        <row r="30">
          <cell r="C30" t="str">
            <v>Prestación de servicios públicos: Alcantarillado</v>
          </cell>
          <cell r="E30" t="str">
            <v xml:space="preserve">Dotar de servicios básicos en términos de calidad. </v>
          </cell>
          <cell r="F30" t="str">
            <v>Mejorar 12 sistemas de alcantarillado para garantizar las condiciones sanitarias del cantón al 2027.</v>
          </cell>
        </row>
        <row r="31">
          <cell r="C31" t="str">
            <v>Prestación de servicios públicos: Alcantarillado</v>
          </cell>
          <cell r="E31" t="str">
            <v xml:space="preserve">Dotar de servicios básicos en términos de calidad. </v>
          </cell>
          <cell r="F31" t="str">
            <v>Mejorar 12 sistemas de alcantarillado para garantizar las condiciones sanitarias del cantón al 2027.</v>
          </cell>
        </row>
        <row r="32">
          <cell r="C32" t="str">
            <v>Prestación de servicios públicos: Alcantarillado</v>
          </cell>
          <cell r="E32" t="str">
            <v xml:space="preserve">Dotar de servicios básicos en términos de calidad. </v>
          </cell>
          <cell r="F32" t="str">
            <v>Mejorar 12 sistemas de alcantarillado para garantizar las condiciones sanitarias del cantón al 2027.</v>
          </cell>
        </row>
        <row r="33">
          <cell r="C33" t="str">
            <v>Prestación de servicios públicos: Alcantarillado</v>
          </cell>
          <cell r="E33" t="str">
            <v xml:space="preserve">Dotar de servicios básicos en términos de calidad. </v>
          </cell>
          <cell r="F33" t="str">
            <v>Mejorar 12 sistemas de alcantarillado para garantizar las condiciones sanitarias del cantón al 2027.</v>
          </cell>
        </row>
        <row r="34">
          <cell r="C34" t="str">
            <v>Prestación de servicios públicos: Alcantarillado</v>
          </cell>
          <cell r="E34" t="str">
            <v xml:space="preserve">Dotar de servicios básicos en términos de calidad. </v>
          </cell>
          <cell r="F34" t="str">
            <v>Mejorar 12 sistemas de alcantarillado para garantizar las condiciones sanitarias del cantón al 2027.</v>
          </cell>
        </row>
        <row r="35">
          <cell r="C35" t="str">
            <v>Prestación de servicios públicos: Alcantarillado</v>
          </cell>
          <cell r="E35" t="str">
            <v xml:space="preserve">Dotar de servicios básicos en términos de calidad. </v>
          </cell>
          <cell r="F35" t="str">
            <v>Mejorar 12 sistemas de alcantarillado para garantizar las condiciones sanitarias del cantón al 2027.</v>
          </cell>
        </row>
        <row r="36">
          <cell r="C36" t="str">
            <v>Prestación de servicios públicos: Alcantarillado</v>
          </cell>
          <cell r="E36" t="str">
            <v xml:space="preserve">Dotar de servicios básicos en términos de calidad. </v>
          </cell>
          <cell r="F36" t="str">
            <v>Mejorar 12 sistemas de alcantarillado para garantizar las condiciones sanitarias del cantón al 2027.</v>
          </cell>
        </row>
        <row r="37">
          <cell r="C37" t="str">
            <v>Prestación de servicios públicos: Alcantarillado</v>
          </cell>
          <cell r="E37" t="str">
            <v xml:space="preserve">Dotar de servicios básicos en términos de calidad. </v>
          </cell>
          <cell r="F37" t="str">
            <v>Mejorar 12 sistemas de alcantarillado para garantizar las condiciones sanitarias del cantón al 2027.</v>
          </cell>
        </row>
        <row r="38">
          <cell r="C38" t="str">
            <v>Prestación de servicios públicos: Alcantarillado</v>
          </cell>
          <cell r="E38" t="str">
            <v xml:space="preserve">Dotar de servicios básicos en términos de calidad. </v>
          </cell>
          <cell r="F38" t="str">
            <v>Mejorar 12 sistemas de alcantarillado para garantizar las condiciones sanitarias del cantón al 2027.</v>
          </cell>
        </row>
        <row r="39">
          <cell r="C39" t="str">
            <v>Crear, modificar, exonerar o suprimir mediante ordenanzas, tasas y contribuciones especiales de mejoras</v>
          </cell>
          <cell r="E39" t="str">
            <v>Modernización y Actualización Normativa del Gobierno Autónomo Descentralizado del Cantón.</v>
          </cell>
          <cell r="F39" t="str">
            <v>completar la revisión y modificación de al menos el 80% de las ordenanzas existentes dentro de un plazo de 6 meses, asegurando que estén alineadas con los nuevos lineamientos del Gobierno Central y que reflejen las necesidades de la comunidad.</v>
          </cell>
        </row>
        <row r="40">
          <cell r="C40" t="str">
            <v>Crear, modificar, exonerar o suprimir mediante ordenanzas, tasas y contribuciones especiales de mejoras</v>
          </cell>
          <cell r="E40" t="str">
            <v>Gestión Integral de Residuos Sólidos y Protección Ambiental del Cantón.</v>
          </cell>
          <cell r="F40" t="str">
            <v>100% de la ordenanza aprobada e implementar la ordenanza en un plazo de 6 meses, asegurando que se establezcan normas claras y efectivas para el manejo de residuos en la zona.</v>
          </cell>
        </row>
        <row r="41">
          <cell r="C41" t="str">
            <v>Tránsito, Transporte Terrestre y Seguridad Vial</v>
          </cell>
          <cell r="E41" t="str">
            <v>Seguridad Vial y Movilidad Sostenible</v>
          </cell>
          <cell r="F41" t="str">
            <v>implementar un sistema integral de señalización que cubra al menos el 80% de las vías principales y secundarias del cantón en un plazo de 12 meses.</v>
          </cell>
        </row>
        <row r="42">
          <cell r="C42" t="str">
            <v>Tránsito, Transporte Terrestre y Seguridad Vial</v>
          </cell>
          <cell r="E42" t="str">
            <v>Seguridad Vial y Movilidad Sostenible</v>
          </cell>
          <cell r="F42" t="str">
            <v>100% de la construcción y puesta en marcha de la unidad en un plazo de 12 meses, asegurando que esta cumpla con todos los estándares de seguridad y funcionalidad establecidos.</v>
          </cell>
        </row>
        <row r="43">
          <cell r="C43" t="str">
            <v>Tránsito, Transporte Terrestre y Seguridad Vial</v>
          </cell>
          <cell r="E43" t="str">
            <v>Seguridad Vial y Movilidad Sostenible</v>
          </cell>
          <cell r="F43" t="str">
            <v>Alcanzar hasta el 2025, el 100% de los estudios de consultoria para la unidad de transito</v>
          </cell>
        </row>
        <row r="44">
          <cell r="C44" t="str">
            <v>Planificar, construir y  mantener los espacios públicos destinados al desarrollo social, cultural y deportivo</v>
          </cell>
          <cell r="E44" t="str">
            <v xml:space="preserve">Control y manejo de la fauna urbana y la protección de animales domésticos de compañía. </v>
          </cell>
          <cell r="F44" t="str">
            <v>Incrementar 162 mascotas esterilizadas para contribuir al control de fauna urbana al 2025.</v>
          </cell>
        </row>
        <row r="45">
          <cell r="C45" t="str">
            <v>Planificar, construir y  mantener los espacios públicos destinados al desarrollo social, cultural y deportivo</v>
          </cell>
          <cell r="E45" t="str">
            <v>Desarrollo Urbano Sostenible y Promoción del Bienestar Comunitario.</v>
          </cell>
          <cell r="F45" t="str">
            <v>Incrementar al 50% de la tendencia de la participación de la ciudadanía en actividades culturales, sociales, deportivas y comunitarias al 2027.</v>
          </cell>
        </row>
        <row r="46">
          <cell r="C46" t="str">
            <v>Planificar, construir y  mantener los espacios públicos destinados al desarrollo social, cultural y deportivo</v>
          </cell>
          <cell r="E46" t="str">
            <v>Desarrollo Urbano Sostenible y Promoción del Bienestar Comunitario.</v>
          </cell>
          <cell r="F46" t="str">
            <v>Incrementar al 50% de la tendencia de la participación de la ciudadanía en actividades culturales, sociales, deportivas y comunitarias al 2027.</v>
          </cell>
        </row>
        <row r="47">
          <cell r="C47" t="str">
            <v>Planificar, construir y  mantener los espacios públicos destinados al desarrollo social, cultural y deportivo</v>
          </cell>
          <cell r="E47" t="str">
            <v>Desarrollo Urbano Sostenible y Promoción del Bienestar Comunitario.</v>
          </cell>
          <cell r="F47" t="str">
            <v>Incrementar al 50% de la tendencia de la participación de la ciudadanía en actividades culturales, sociales, deportivas y comunitarias al 2027.</v>
          </cell>
        </row>
        <row r="48">
          <cell r="C48" t="str">
            <v>Planificar, construir y  mantener los espacios públicos destinados al desarrollo social, cultural y deportivo</v>
          </cell>
          <cell r="E48" t="str">
            <v>Desarrollo Urbano Sostenible y Promoción del Bienestar Comunitario.</v>
          </cell>
          <cell r="F48" t="str">
            <v>Incrementar al 50% de la tendencia de la participación de la ciudadanía en actividades culturales, sociales, deportivas y comunitarias al 2027.</v>
          </cell>
        </row>
        <row r="49">
          <cell r="C49" t="str">
            <v>Planificar, construir y  mantener los espacios públicos destinados al desarrollo social, cultural y deportivo</v>
          </cell>
          <cell r="E49" t="str">
            <v>Desarrollo Urbano Sostenible y Promoción del Bienestar Comunitario.</v>
          </cell>
          <cell r="F49" t="str">
            <v>Incrementar al 50% de la tendencia de la participación de la ciudadanía en actividades culturales, sociales, deportivas y comunitarias al 2027.</v>
          </cell>
        </row>
        <row r="50">
          <cell r="C50" t="str">
            <v>Planificar, construir y  mantener los espacios públicos destinados al desarrollo social, cultural y deportivo</v>
          </cell>
          <cell r="E50" t="str">
            <v>Desarrollo Urbano Sostenible y Promoción del Bienestar Comunitario.</v>
          </cell>
          <cell r="F50" t="str">
            <v>Incrementar al 50% de la tendencia de la participación de la ciudadanía en actividades culturales, sociales, deportivas y comunitarias al 2027.</v>
          </cell>
        </row>
        <row r="51">
          <cell r="C51" t="str">
            <v>Planificar, construir y  mantener los espacios públicos destinados al desarrollo social, cultural y deportivo</v>
          </cell>
          <cell r="E51" t="str">
            <v>Desarrollo Urbano Sostenible y Promoción del Bienestar Comunitario.</v>
          </cell>
          <cell r="F51" t="str">
            <v>Incrementar al 50% de la tendencia de la participación de la ciudadanía en actividades culturales, sociales, deportivas y comunitarias al 2027.</v>
          </cell>
        </row>
        <row r="52">
          <cell r="C52" t="str">
            <v>Planificar, construir y  mantener los espacios públicos destinados al desarrollo social, cultural y deportivo</v>
          </cell>
          <cell r="E52" t="str">
            <v>Promover parques urbanos que incorporen en su diseño y gestión criterios de sostenibilidad.</v>
          </cell>
          <cell r="F52" t="str">
            <v>Incrementar al 50% de la tendencia de la participación de la ciudadanía en actividades culturales, sociales, deportivas y comunitarias al 2027.</v>
          </cell>
        </row>
        <row r="53">
          <cell r="C53" t="str">
            <v>Planificar, construir y  mantener los espacios públicos destinados al desarrollo social, cultural y deportivo</v>
          </cell>
          <cell r="E53" t="str">
            <v>Promover parques urbanos que incorporen en su diseño y gestión criterios de sostenibilidad.</v>
          </cell>
          <cell r="F53" t="str">
            <v>Incrementar al 50% de la tendencia de la participación de la ciudadanía en actividades culturales, sociales, deportivas y comunitarias al 2027.</v>
          </cell>
        </row>
        <row r="54">
          <cell r="C54" t="str">
            <v>Planificar, construir y  mantener los espacios públicos destinados al desarrollo social, cultural y deportivo</v>
          </cell>
          <cell r="E54" t="str">
            <v>Promover parques urbanos que incorporen en su diseño y gestión criterios de sostenibilidad.</v>
          </cell>
          <cell r="F54" t="str">
            <v>Incrementar al 50% de la tendencia de la participación de la ciudadanía en actividades culturales, sociales, deportivas y comunitarias al 2027.</v>
          </cell>
        </row>
        <row r="55">
          <cell r="C55" t="str">
            <v>Planificar, construir y  mantener los espacios públicos destinados al desarrollo social, cultural y deportivo</v>
          </cell>
          <cell r="E55" t="str">
            <v>Promover parques urbanos que incorporen en su diseño y gestión criterios de sostenibilidad.</v>
          </cell>
          <cell r="F55" t="str">
            <v>Incrementar al 50% de la tendencia de la participación de la ciudadanía en actividades culturales, sociales, deportivas y comunitarias al 2027.</v>
          </cell>
        </row>
        <row r="56">
          <cell r="C56" t="str">
            <v>Planificar, construir y  mantener los espacios públicos destinados al desarrollo social, cultural y deportivo</v>
          </cell>
          <cell r="E56" t="str">
            <v>Promover parques urbanos que incorporen en su diseño y gestión criterios de sostenibilidad.</v>
          </cell>
          <cell r="F56" t="str">
            <v>Incrementar al 50% de la tendencia de la participación de la ciudadanía en actividades culturales, sociales, deportivas y comunitarias al 2027.</v>
          </cell>
        </row>
        <row r="57">
          <cell r="C57" t="str">
            <v>Planificar, construir y  mantener los espacios públicos destinados al desarrollo social, cultural y deportivo</v>
          </cell>
          <cell r="E57" t="str">
            <v>Promover parques urbanos que incorporen en su diseño y gestión criterios de sostenibilidad.</v>
          </cell>
          <cell r="F57" t="str">
            <v>Incrementar al 50% de la tendencia de la participación de la ciudadanía en actividades culturales, sociales, deportivas y comunitarias al 2027.</v>
          </cell>
        </row>
        <row r="58">
          <cell r="C58" t="str">
            <v>Planificar, construir y  mantener los espacios públicos destinados al desarrollo social, cultural y deportivo</v>
          </cell>
          <cell r="E58" t="str">
            <v>Promover parques urbanos que incorporen en su diseño y gestión criterios de sostenibilidad.</v>
          </cell>
          <cell r="F58" t="str">
            <v>Incrementar al 50% de la tendencia de la participación de la ciudadanía en actividades culturales, sociales, deportivas y comunitarias al 2027.</v>
          </cell>
        </row>
        <row r="59">
          <cell r="C59" t="str">
            <v>Planificar, construir y  mantener los espacios públicos destinados al desarrollo social, cultural y deportivo</v>
          </cell>
          <cell r="E59" t="str">
            <v>Promover parques urbanos que incorporen en su diseño y gestión criterios de sostenibilidad.</v>
          </cell>
          <cell r="F59" t="str">
            <v>Incrementar al 50% de la tendencia de la participación de la ciudadanía en actividades culturales, sociales, deportivas y comunitarias al 2027.</v>
          </cell>
        </row>
        <row r="60">
          <cell r="C60" t="str">
            <v>Planificar, construir y  mantener los espacios públicos destinados al desarrollo social, cultural y deportivo</v>
          </cell>
          <cell r="E60" t="str">
            <v xml:space="preserve">Creando oportunidades para todos. </v>
          </cell>
          <cell r="F60" t="str">
            <v>Alcanzar al 2025 mejorar la atencion al usuarios mejorando y dando mantenimiento al centro de faenamiento al 100%</v>
          </cell>
        </row>
        <row r="61">
          <cell r="C61" t="str">
            <v>Planificar, construir y  mantener los espacios públicos destinados al desarrollo social, cultural y deportivo</v>
          </cell>
          <cell r="E61" t="str">
            <v xml:space="preserve">Creando oportunidades para todos. </v>
          </cell>
          <cell r="F61" t="str">
            <v>Incrementar a 200 personas de grupos prioritarios que reciben atención.</v>
          </cell>
        </row>
        <row r="62">
          <cell r="C62" t="str">
            <v>Planificar, construir y  mantener los espacios públicos destinados al desarrollo social, cultural y deportivo</v>
          </cell>
          <cell r="E62" t="str">
            <v xml:space="preserve">Creando oportunidades para todos. </v>
          </cell>
          <cell r="F62" t="str">
            <v>Incrementar a 200 personas de grupos prioritarios que reciben atención.</v>
          </cell>
        </row>
        <row r="63">
          <cell r="C63" t="str">
            <v>Planificar, construir y  mantener los espacios públicos destinados al desarrollo social, cultural y deportivo</v>
          </cell>
          <cell r="E63" t="str">
            <v xml:space="preserve">Creando oportunidades para todos. </v>
          </cell>
          <cell r="F63" t="str">
            <v>Incrementar a 200 personas de grupos prioritarios que reciben atención.</v>
          </cell>
        </row>
        <row r="64">
          <cell r="C64" t="str">
            <v>Planificar, construir y  mantener los espacios públicos destinados al desarrollo social, cultural y deportivo</v>
          </cell>
          <cell r="E64" t="str">
            <v>Creando oportunidades para todos.</v>
          </cell>
          <cell r="F64" t="str">
            <v>Incrementar el 2% de atención de casos por restitución de derechos vulnerables anualmente al 2027.</v>
          </cell>
        </row>
        <row r="65">
          <cell r="C65" t="str">
            <v>Planificar, construir y  mantener los espacios públicos destinados al desarrollo social, cultural y deportivo</v>
          </cell>
          <cell r="E65" t="str">
            <v>Reducir la vulnerabilidad social, económica y ambiental frente a los impactos del cambio climático.</v>
          </cell>
          <cell r="F65" t="str">
            <v xml:space="preserve">Incrementar 300 hectáreas que contribuyen como sumideros de carbono al 2027. </v>
          </cell>
        </row>
        <row r="66">
          <cell r="C66" t="str">
            <v>Preservar, mantener y difundir el patrimonio cultural</v>
          </cell>
          <cell r="E66" t="str">
            <v xml:space="preserve">Protección integral de las zonas de recarga hídrica y fuentes de agua. </v>
          </cell>
          <cell r="F66" t="str">
            <v>Mantener 20 hectáreas bajo procesos de conservación, protección y uso sustentable al 2027.</v>
          </cell>
        </row>
        <row r="67">
          <cell r="C67" t="str">
            <v>Formar y administrar catastros inmobiliarios</v>
          </cell>
          <cell r="E67" t="str">
            <v>Ordenamiento Territorial y Gestión Sostenible del Suelo Rural.</v>
          </cell>
          <cell r="F67" t="str">
            <v>Completar el levantamiento de información catastral del 100% de las propiedades rurales del cantón Atahualpa en un período de seis meses, asegurando que la información esté actualizada, digitalizada y lista para su análisis.</v>
          </cell>
        </row>
      </sheetData>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AS 2024"/>
      <sheetName val="plan de trabajo"/>
      <sheetName val="poa sigad"/>
      <sheetName val="sercop ejecutados"/>
      <sheetName val="pac programados"/>
      <sheetName val="PRES APROB POR CONCEJO"/>
      <sheetName val="procesos ejecut 2025"/>
      <sheetName val="1.PLAN PLURIANUAL"/>
      <sheetName val="PDYOT Def. Planes, prog,Proy"/>
      <sheetName val="DEMANDAS CIUD 2025"/>
      <sheetName val="Hoja9"/>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showGridLines="0" tabSelected="1" zoomScale="80" zoomScaleNormal="80" workbookViewId="0">
      <pane ySplit="3" topLeftCell="A15" activePane="bottomLeft" state="frozen"/>
      <selection activeCell="C1" sqref="C1"/>
      <selection pane="bottomLeft" activeCell="C20" sqref="C20"/>
    </sheetView>
  </sheetViews>
  <sheetFormatPr baseColWidth="10" defaultColWidth="10.28515625" defaultRowHeight="12" x14ac:dyDescent="0.2"/>
  <cols>
    <col min="1" max="1" width="15.42578125" style="16" customWidth="1"/>
    <col min="2" max="2" width="48" style="16" customWidth="1"/>
    <col min="3" max="3" width="48.140625" style="36" customWidth="1"/>
    <col min="4" max="4" width="35.5703125" style="37" customWidth="1"/>
    <col min="5" max="5" width="21.85546875" style="36" customWidth="1"/>
    <col min="6" max="6" width="29.5703125" style="36" customWidth="1"/>
    <col min="7" max="7" width="22" style="36" customWidth="1"/>
    <col min="8" max="8" width="27.85546875" style="36" customWidth="1"/>
    <col min="9" max="9" width="22" style="36" customWidth="1"/>
    <col min="10" max="10" width="18.7109375" style="36" customWidth="1"/>
    <col min="11" max="11" width="22" style="36" customWidth="1"/>
    <col min="12" max="12" width="26.28515625" style="36" customWidth="1"/>
    <col min="13" max="13" width="26.85546875" style="36" customWidth="1"/>
    <col min="14" max="14" width="21" style="36" customWidth="1"/>
    <col min="15" max="15" width="31.42578125" style="36" customWidth="1"/>
    <col min="16" max="16" width="19.7109375" style="38" customWidth="1"/>
    <col min="17" max="20" width="10.28515625" style="15" customWidth="1"/>
    <col min="21" max="21" width="10.28515625" style="16" customWidth="1"/>
    <col min="22" max="16384" width="10.28515625" style="16"/>
  </cols>
  <sheetData>
    <row r="1" spans="1:20" s="1" customFormat="1" ht="30" x14ac:dyDescent="0.25">
      <c r="B1" s="2" t="s">
        <v>0</v>
      </c>
      <c r="C1" s="3"/>
      <c r="D1" s="4"/>
      <c r="E1" s="3"/>
      <c r="F1" s="3"/>
      <c r="G1" s="3"/>
      <c r="H1" s="3"/>
      <c r="I1" s="3"/>
      <c r="J1" s="3"/>
      <c r="K1" s="3"/>
      <c r="L1" s="3"/>
      <c r="M1" s="3"/>
      <c r="N1" s="3"/>
      <c r="O1" s="3"/>
      <c r="P1" s="3"/>
      <c r="Q1" s="5"/>
      <c r="R1" s="5"/>
      <c r="S1" s="5"/>
      <c r="T1" s="5"/>
    </row>
    <row r="2" spans="1:20" ht="25.15" customHeight="1" x14ac:dyDescent="0.2">
      <c r="A2" s="6" t="s">
        <v>1</v>
      </c>
      <c r="B2" s="7" t="s">
        <v>2</v>
      </c>
      <c r="C2" s="8" t="s">
        <v>3</v>
      </c>
      <c r="D2" s="9" t="s">
        <v>4</v>
      </c>
      <c r="E2" s="10" t="s">
        <v>5</v>
      </c>
      <c r="F2" s="10" t="s">
        <v>6</v>
      </c>
      <c r="G2" s="10" t="s">
        <v>7</v>
      </c>
      <c r="H2" s="10" t="s">
        <v>8</v>
      </c>
      <c r="I2" s="10" t="s">
        <v>9</v>
      </c>
      <c r="J2" s="10" t="s">
        <v>10</v>
      </c>
      <c r="K2" s="10" t="s">
        <v>11</v>
      </c>
      <c r="L2" s="11" t="s">
        <v>12</v>
      </c>
      <c r="M2" s="11"/>
      <c r="N2" s="12" t="s">
        <v>13</v>
      </c>
      <c r="O2" s="13"/>
      <c r="P2" s="14" t="s">
        <v>14</v>
      </c>
    </row>
    <row r="3" spans="1:20" ht="25.15" customHeight="1" x14ac:dyDescent="0.2">
      <c r="A3" s="17"/>
      <c r="B3" s="18"/>
      <c r="C3" s="19"/>
      <c r="D3" s="20"/>
      <c r="E3" s="21"/>
      <c r="F3" s="21"/>
      <c r="G3" s="21"/>
      <c r="H3" s="21"/>
      <c r="I3" s="21"/>
      <c r="J3" s="21"/>
      <c r="K3" s="21"/>
      <c r="L3" s="22" t="s">
        <v>15</v>
      </c>
      <c r="M3" s="22" t="s">
        <v>16</v>
      </c>
      <c r="N3" s="22" t="s">
        <v>17</v>
      </c>
      <c r="O3" s="22" t="s">
        <v>18</v>
      </c>
      <c r="P3" s="22" t="s">
        <v>19</v>
      </c>
    </row>
    <row r="4" spans="1:20" s="28" customFormat="1" ht="115.5" customHeight="1" x14ac:dyDescent="0.25">
      <c r="A4" s="23" t="s">
        <v>20</v>
      </c>
      <c r="B4" s="24" t="str">
        <f>+[1]T8.Obj_Desa!C3</f>
        <v>Fomentar el desarrollo integral y sostenible de la parroquia Cerro Azul mediante la implementación de un modelo de turismo comunitario que aproveche y conserve la biodiversidad local, promoviendo el bienestar económico, social y ambiental de la comunidad a través de la participación activa y responsable en la gestión. de sus recursos naturales y culturales.</v>
      </c>
      <c r="C4" s="25" t="s">
        <v>21</v>
      </c>
      <c r="D4" s="24" t="str">
        <f>+'[1]T11.OBj G, politicas, metas'!E4</f>
        <v xml:space="preserve">Turismo accesible e inclusivo para todos. </v>
      </c>
      <c r="E4" s="24" t="str">
        <f>+'[1]T11.OBj G, politicas, metas'!C4</f>
        <v xml:space="preserve">Planificar el desarrollo territorial y formular los correspondientes planes de ordenamiento territorial </v>
      </c>
      <c r="F4" s="24" t="str">
        <f>+'[1]T11.OBj G, politicas, metas'!F4</f>
        <v xml:space="preserve">Incrmentar aun 5% anual de turistas en el cantón. </v>
      </c>
      <c r="G4" s="24" t="s">
        <v>22</v>
      </c>
      <c r="H4" s="26" t="s">
        <v>23</v>
      </c>
      <c r="I4" s="24">
        <v>6350.02</v>
      </c>
      <c r="J4" s="24" t="s">
        <v>24</v>
      </c>
      <c r="K4" s="24" t="s">
        <v>25</v>
      </c>
      <c r="L4" s="24" t="s">
        <v>26</v>
      </c>
      <c r="M4" s="24" t="s">
        <v>27</v>
      </c>
      <c r="N4" s="24" t="s">
        <v>28</v>
      </c>
      <c r="O4" s="24" t="s">
        <v>29</v>
      </c>
      <c r="P4" s="24" t="s">
        <v>30</v>
      </c>
      <c r="Q4" s="27"/>
      <c r="R4" s="27"/>
      <c r="S4" s="27"/>
      <c r="T4" s="27"/>
    </row>
    <row r="5" spans="1:20" s="28" customFormat="1" ht="100.5" customHeight="1" x14ac:dyDescent="0.25">
      <c r="A5" s="29" t="s">
        <v>31</v>
      </c>
      <c r="B5" s="24" t="str">
        <f>+[1]T8.Obj_Desa!C4</f>
        <v xml:space="preserve"> Construir  el tendido eléctrico de la ciudadela 25 de abril</v>
      </c>
      <c r="C5" s="30" t="s">
        <v>32</v>
      </c>
      <c r="D5" s="24" t="str">
        <f>+'[1]T11.OBj G, politicas, metas'!E5</f>
        <v>suministro de energia a todos los sectores</v>
      </c>
      <c r="E5" s="24" t="str">
        <f>+'[1]T11.OBj G, politicas, metas'!C5</f>
        <v xml:space="preserve">Planificar el desarrollo territorial y formular los correspondientes planes de ordenamiento territorial </v>
      </c>
      <c r="F5" s="24" t="str">
        <f>+'[1]T11.OBj G, politicas, metas'!F5</f>
        <v>Realizar el tendido electrico de 1 km hasta el 2025</v>
      </c>
      <c r="G5" s="24" t="s">
        <v>33</v>
      </c>
      <c r="H5" s="24" t="s">
        <v>34</v>
      </c>
      <c r="I5" s="24">
        <v>25350</v>
      </c>
      <c r="J5" s="24" t="s">
        <v>24</v>
      </c>
      <c r="K5" s="24" t="s">
        <v>25</v>
      </c>
      <c r="L5" s="24" t="s">
        <v>35</v>
      </c>
      <c r="M5" s="24" t="s">
        <v>36</v>
      </c>
      <c r="N5" s="24" t="s">
        <v>37</v>
      </c>
      <c r="O5" s="24" t="s">
        <v>38</v>
      </c>
      <c r="P5" s="24" t="s">
        <v>39</v>
      </c>
      <c r="Q5" s="27"/>
      <c r="R5" s="27"/>
      <c r="S5" s="27"/>
      <c r="T5" s="27"/>
    </row>
    <row r="6" spans="1:20" s="28" customFormat="1" ht="83.25" customHeight="1" x14ac:dyDescent="0.25">
      <c r="A6" s="23" t="s">
        <v>20</v>
      </c>
      <c r="B6" s="24" t="str">
        <f>+[1]T8.Obj_Desa!C5</f>
        <v xml:space="preserve">Gestionar y operativizar la construccion de canales  de riego en zonas de importancia agrícola. </v>
      </c>
      <c r="C6" s="30" t="s">
        <v>40</v>
      </c>
      <c r="D6" s="24" t="str">
        <f>+'[1]T11.OBj G, politicas, metas'!E6</f>
        <v>gestión sostenible del agua y control de la contaminación, enfocada en regular y mitigar las fuentes de contaminación provenientes de actividades urbanas, industriales, agropecuarias y mineras.</v>
      </c>
      <c r="E6" s="24" t="str">
        <f>+'[1]T11.OBj G, politicas, metas'!C6</f>
        <v xml:space="preserve">Planificar el desarrollo territorial y formular los correspondientes planes de ordenamiento territorial </v>
      </c>
      <c r="F6" s="24" t="str">
        <f>+'[1]T11.OBj G, politicas, metas'!F6</f>
        <v>Incrementar al 80% de participación ciudadana en procesos de planificación y gestión de los asuntos públicos al 2025</v>
      </c>
      <c r="G6" s="24" t="s">
        <v>41</v>
      </c>
      <c r="H6" s="24" t="s">
        <v>42</v>
      </c>
      <c r="I6" s="24">
        <v>6625.32</v>
      </c>
      <c r="J6" s="24" t="s">
        <v>43</v>
      </c>
      <c r="K6" s="24" t="s">
        <v>25</v>
      </c>
      <c r="L6" s="24" t="s">
        <v>44</v>
      </c>
      <c r="M6" s="24" t="s">
        <v>45</v>
      </c>
      <c r="N6" s="24" t="s">
        <v>28</v>
      </c>
      <c r="O6" s="24" t="s">
        <v>46</v>
      </c>
      <c r="P6" s="24" t="s">
        <v>47</v>
      </c>
      <c r="Q6" s="27"/>
      <c r="R6" s="27"/>
      <c r="S6" s="27"/>
      <c r="T6" s="27"/>
    </row>
    <row r="7" spans="1:20" s="28" customFormat="1" ht="93.75" customHeight="1" x14ac:dyDescent="0.25">
      <c r="A7" s="23" t="s">
        <v>20</v>
      </c>
      <c r="B7" s="24" t="str">
        <f>+[1]T8.Obj_Desa!C6</f>
        <v>Poner en funcionamiento el Centro de Interpretación e Investigación Científica en el Complejo Arqueológico de Yacuviña, con el fin de promover la conservación, difusión y estudio del patrimonio cultural y natural de la zona, facilitando el acceso a la investigación científica, el turismo cultural y la educación patrimonial para la comunidad local y los visitantes</v>
      </c>
      <c r="C7" s="30" t="s">
        <v>48</v>
      </c>
      <c r="D7" s="24" t="str">
        <f>+'[1]T11.OBj G, politicas, metas'!E7</f>
        <v xml:space="preserve">Turismo accesible e inclusivo para todos. </v>
      </c>
      <c r="E7" s="24" t="str">
        <f>+'[1]T11.OBj G, politicas, metas'!C7</f>
        <v xml:space="preserve">Planificar el desarrollo territorial y formular los correspondientes planes de ordenamiento territorial </v>
      </c>
      <c r="F7" s="24" t="str">
        <f>+'[1]T11.OBj G, politicas, metas'!F7</f>
        <v>Alcanzar hasta el 2025  operativizar el centro de interpretacion al 80%</v>
      </c>
      <c r="G7" s="24" t="s">
        <v>41</v>
      </c>
      <c r="H7" s="24" t="s">
        <v>49</v>
      </c>
      <c r="I7" s="24">
        <v>6321.2</v>
      </c>
      <c r="J7" s="24" t="s">
        <v>50</v>
      </c>
      <c r="K7" s="24" t="s">
        <v>25</v>
      </c>
      <c r="L7" s="24" t="s">
        <v>26</v>
      </c>
      <c r="M7" s="24" t="s">
        <v>27</v>
      </c>
      <c r="N7" s="24" t="s">
        <v>28</v>
      </c>
      <c r="O7" s="24" t="s">
        <v>51</v>
      </c>
      <c r="P7" s="24" t="s">
        <v>30</v>
      </c>
      <c r="Q7" s="27"/>
      <c r="R7" s="27"/>
      <c r="S7" s="27"/>
      <c r="T7" s="27"/>
    </row>
    <row r="8" spans="1:20" s="28" customFormat="1" ht="97.5" customHeight="1" x14ac:dyDescent="0.25">
      <c r="A8" s="31" t="s">
        <v>52</v>
      </c>
      <c r="B8" s="24" t="str">
        <f>+[1]T8.Obj_Desa!C7</f>
        <v>Desarrollar y establecer un sistema integral de sistematización y monitoreo territorial en tiempo real, que permita la recolección, análisis y gestión eficiente de información geoespacial y socioambiental, facilitando la toma de decisiones estratégicas para la planificación, gestión sostenible y protección del territorio.</v>
      </c>
      <c r="C8" s="30" t="s">
        <v>53</v>
      </c>
      <c r="D8" s="24" t="str">
        <f>+'[1]T11.OBj G, politicas, metas'!E8</f>
        <v>implementacion de tecnologia y capacitacion</v>
      </c>
      <c r="E8" s="24" t="str">
        <f>+'[1]T11.OBj G, politicas, metas'!C8</f>
        <v>Gestión y uso de suelo</v>
      </c>
      <c r="F8" s="24" t="str">
        <f>+'[1]T11.OBj G, politicas, metas'!F8</f>
        <v>desarrollar y poner en marcha una infraestructura básica de recolección y análisis de datos geoespaciales, garantizando la seguridad territorial en un 70%  de todos los ciudadanos y del entorno que nos rodea.</v>
      </c>
      <c r="G8" s="24" t="s">
        <v>33</v>
      </c>
      <c r="H8" s="24" t="s">
        <v>54</v>
      </c>
      <c r="I8" s="24">
        <v>5421.23</v>
      </c>
      <c r="J8" s="24" t="s">
        <v>55</v>
      </c>
      <c r="K8" s="24" t="s">
        <v>25</v>
      </c>
      <c r="L8" s="24" t="s">
        <v>56</v>
      </c>
      <c r="M8" s="24" t="s">
        <v>57</v>
      </c>
      <c r="N8" s="24" t="s">
        <v>58</v>
      </c>
      <c r="O8" s="24" t="s">
        <v>59</v>
      </c>
      <c r="P8" s="24" t="s">
        <v>60</v>
      </c>
      <c r="Q8" s="27"/>
      <c r="R8" s="27"/>
      <c r="S8" s="27"/>
      <c r="T8" s="27"/>
    </row>
    <row r="9" spans="1:20" s="28" customFormat="1" ht="97.5" customHeight="1" x14ac:dyDescent="0.25">
      <c r="A9" s="32" t="s">
        <v>61</v>
      </c>
      <c r="B9" s="24" t="str">
        <f>+[1]T8.Obj_Desa!C8</f>
        <v>Implementar acciones de protección, restauración y reforestación en áreas de nacimientos y cursos de agua mediante la forestación con especies nativas, con el fin de preservar y recuperar las matas ciliares, garantizar la conservación de los recursos hídricos, mejorar la biodiversidad y promover la sostenibilidad ecológica. de las zonas de importancia hídrica.</v>
      </c>
      <c r="C9" s="30" t="s">
        <v>62</v>
      </c>
      <c r="D9" s="24" t="str">
        <f>+'[1]T11.OBj G, politicas, metas'!E9</f>
        <v>Conservación y Restauración Ecológica</v>
      </c>
      <c r="E9" s="24" t="str">
        <f>+'[1]T11.OBj G, politicas, metas'!C9</f>
        <v>Gestión y uso de suelo</v>
      </c>
      <c r="F9" s="24" t="str">
        <f>+'[1]T11.OBj G, politicas, metas'!F9</f>
        <v>Reforestación de las áreas identificadas con especies nativas dentro del tiempo estipulado, asegurando la supervivencia de al menos el 80% de las plantas introducidas.</v>
      </c>
      <c r="G9" s="24" t="s">
        <v>63</v>
      </c>
      <c r="H9" s="24" t="s">
        <v>64</v>
      </c>
      <c r="I9" s="24">
        <v>21632.21</v>
      </c>
      <c r="J9" s="24" t="s">
        <v>50</v>
      </c>
      <c r="K9" s="24" t="s">
        <v>25</v>
      </c>
      <c r="L9" s="24" t="s">
        <v>65</v>
      </c>
      <c r="M9" s="24" t="s">
        <v>66</v>
      </c>
      <c r="N9" s="24" t="s">
        <v>67</v>
      </c>
      <c r="O9" s="24" t="s">
        <v>68</v>
      </c>
      <c r="P9" s="24" t="s">
        <v>69</v>
      </c>
      <c r="Q9" s="27"/>
      <c r="R9" s="27"/>
      <c r="S9" s="27"/>
      <c r="T9" s="27"/>
    </row>
    <row r="10" spans="1:20" ht="97.5" customHeight="1" x14ac:dyDescent="0.2">
      <c r="A10" s="32" t="s">
        <v>61</v>
      </c>
      <c r="B10" s="24" t="str">
        <f>+[1]T8.Obj_Desa!C9</f>
        <v>Implementar medidas integrales de control, prevención y mitigación de la contaminación del agua, abordando las fuentes de contaminación derivadas de las aguas residuales, la actividad agropecuaria, minera y otras, para garantizar la calidad y sostenibilidad de los recursos hídricos, proteger los ecosistemas acuáticos y salvaguardar la salud de las comunidades.</v>
      </c>
      <c r="C10" s="30" t="s">
        <v>70</v>
      </c>
      <c r="D10" s="24" t="str">
        <f>+'[1]T11.OBj G, politicas, metas'!E10</f>
        <v>gestión sostenible del agua y control de la contaminación, enfocada en regular y mitigar las fuentes de contaminación provenientes de actividades urbanas, industriales, agropecuarias y mineras.</v>
      </c>
      <c r="E10" s="24" t="str">
        <f>+'[1]T11.OBj G, politicas, metas'!C10</f>
        <v>Gestión y uso de suelo</v>
      </c>
      <c r="F10" s="24" t="str">
        <f>+'[1]T11.OBj G, politicas, metas'!F10</f>
        <v>Asegurar que al menos el 90% de las aguas residuales, agricola y mineras generadas en los diferentes sectores sean tratadas adecuadamente antes de su descarga, cumpliendo con las normativas de calidad del agua.</v>
      </c>
      <c r="G10" s="24" t="s">
        <v>63</v>
      </c>
      <c r="H10" s="24" t="s">
        <v>71</v>
      </c>
      <c r="I10" s="24">
        <v>6421.25</v>
      </c>
      <c r="J10" s="24" t="s">
        <v>55</v>
      </c>
      <c r="K10" s="24" t="s">
        <v>25</v>
      </c>
      <c r="L10" s="24" t="s">
        <v>65</v>
      </c>
      <c r="M10" s="24" t="s">
        <v>27</v>
      </c>
      <c r="N10" s="24" t="s">
        <v>72</v>
      </c>
      <c r="O10" s="24" t="s">
        <v>73</v>
      </c>
      <c r="P10" s="24" t="s">
        <v>74</v>
      </c>
    </row>
    <row r="11" spans="1:20" s="28" customFormat="1" ht="97.5" customHeight="1" x14ac:dyDescent="0.25">
      <c r="A11" s="29" t="s">
        <v>31</v>
      </c>
      <c r="B11" s="24" t="str">
        <f>+[1]T8.Obj_Desa!C10</f>
        <v>Realizar un catastro detallado de las bocaminas y la infraestructura relacionada con las actividades mineras metálicas dentro de la jurisdicción cantonal, con el fin de establecer un registro preciso que permita mejorar la planificación, regulación y gestión ambiental, así como promover la fiscalización y sostenibilidad de las operaciones mineras.</v>
      </c>
      <c r="C11" s="30" t="s">
        <v>75</v>
      </c>
      <c r="D11" s="24" t="str">
        <f>+'[1]T11.OBj G, politicas, metas'!E11</f>
        <v>gestión sostenible del agua y control de la contaminación, enfocada en regular y mitigar las fuentes de contaminación provenientes de actividades urbanas, industriales, agropecuarias y mineras.</v>
      </c>
      <c r="E11" s="24" t="str">
        <f>+'[1]T11.OBj G, politicas, metas'!C11</f>
        <v>Gestión y uso de suelo</v>
      </c>
      <c r="F11" s="24" t="str">
        <f>+'[1]T11.OBj G, politicas, metas'!F11</f>
        <v>Completar la identificación y registro del 100% de las bocaminas y la infraestructura relacionada en la jurisdicción, documentando su ubicación, dimensiones y estado</v>
      </c>
      <c r="G11" s="24" t="s">
        <v>63</v>
      </c>
      <c r="H11" s="24" t="s">
        <v>76</v>
      </c>
      <c r="I11" s="24">
        <v>5456.21</v>
      </c>
      <c r="J11" s="24" t="s">
        <v>55</v>
      </c>
      <c r="K11" s="24" t="s">
        <v>25</v>
      </c>
      <c r="L11" s="24" t="s">
        <v>65</v>
      </c>
      <c r="M11" s="24" t="s">
        <v>77</v>
      </c>
      <c r="N11" s="24" t="s">
        <v>78</v>
      </c>
      <c r="O11" s="24" t="s">
        <v>79</v>
      </c>
      <c r="P11" s="24" t="s">
        <v>74</v>
      </c>
      <c r="Q11" s="27"/>
      <c r="R11" s="27"/>
      <c r="S11" s="27"/>
      <c r="T11" s="27"/>
    </row>
    <row r="12" spans="1:20" ht="97.5" customHeight="1" x14ac:dyDescent="0.2">
      <c r="A12" s="32" t="s">
        <v>61</v>
      </c>
      <c r="B12" s="24" t="str">
        <f>+[1]T8.Obj_Desa!C11</f>
        <v>Implementar acciones integrales para la recuperación de áreas degradadas y la conservación de áreas frágiles, así como medidas de control y prevención frente a aluviones, crecientes y graduales de tierra en centros poblados vulnerables, con el fin de reducir los riesgos ambientales, proteger la vida y bienes de las comunidades, y promover un manejo sostenible del territorio.</v>
      </c>
      <c r="C12" s="30" t="s">
        <v>80</v>
      </c>
      <c r="D12" s="24" t="str">
        <f>+'[1]T11.OBj G, politicas, metas'!E12</f>
        <v>gestión ambiental y manejo integral de riesgos,</v>
      </c>
      <c r="E12" s="24" t="str">
        <f>+'[1]T11.OBj G, politicas, metas'!C12</f>
        <v>Gestión y uso de suelo</v>
      </c>
      <c r="F12" s="24" t="str">
        <f>+'[1]T11.OBj G, politicas, metas'!F12</f>
        <v>lograr la recuperación y conservación efectiva de al menos el 80% de las áreas degradadas y frágiles identificadas en los centros poblados vulnerables, así como implementar medidas de control que mitiguen el riesgo de aluviones, crecientes y deslaves.</v>
      </c>
      <c r="G12" s="24" t="s">
        <v>63</v>
      </c>
      <c r="H12" s="24" t="s">
        <v>81</v>
      </c>
      <c r="I12" s="24">
        <v>21564.21</v>
      </c>
      <c r="J12" s="24" t="s">
        <v>50</v>
      </c>
      <c r="K12" s="24" t="s">
        <v>25</v>
      </c>
      <c r="L12" s="24" t="s">
        <v>65</v>
      </c>
      <c r="M12" s="24" t="s">
        <v>77</v>
      </c>
      <c r="N12" s="24" t="s">
        <v>67</v>
      </c>
      <c r="O12" s="24" t="s">
        <v>68</v>
      </c>
      <c r="P12" s="24" t="s">
        <v>74</v>
      </c>
    </row>
    <row r="13" spans="1:20" ht="97.5" customHeight="1" x14ac:dyDescent="0.2">
      <c r="A13" s="29" t="s">
        <v>31</v>
      </c>
      <c r="B13" s="24" t="str">
        <f>+[1]T8.Obj_Desa!C12</f>
        <v>Llevar a cabo la expropiación de predios o áreas estratégicas, garantizando su destino para el uso y beneficio público, con el fin de impulsar proyectos de infraestructura, servicios comunitarios, conservación ambiental y otras iniciativas de interés general que contribuyan al desarrollo socioeconómico y al bienestar de la población.</v>
      </c>
      <c r="C13" s="30" t="s">
        <v>82</v>
      </c>
      <c r="D13" s="24" t="str">
        <f>+'[1]T11.OBj G, politicas, metas'!E13</f>
        <v>expropiación responsable y sostenible, orientada a asegurar que los procesos de expropiación se realicen de manera justa, equitativa y transparente, priorizando el bienestar de la comunidad y el cumplimiento de los derechos humanos.</v>
      </c>
      <c r="E13" s="24" t="str">
        <f>+'[1]T11.OBj G, politicas, metas'!C13</f>
        <v>Gestión y uso de suelo</v>
      </c>
      <c r="F13" s="24" t="str">
        <f>+'[1]T11.OBj G, politicas, metas'!F13</f>
        <v>realizar un proceso de expropiación efectivo y transparente que permita la adquisición de al menos el 80% de los predios necesarios para el desarrollo de proyectos de interés público</v>
      </c>
      <c r="G13" s="24" t="s">
        <v>33</v>
      </c>
      <c r="H13" s="24" t="s">
        <v>83</v>
      </c>
      <c r="I13" s="24">
        <v>10500</v>
      </c>
      <c r="J13" s="24" t="s">
        <v>55</v>
      </c>
      <c r="K13" s="24" t="s">
        <v>25</v>
      </c>
      <c r="L13" s="24" t="s">
        <v>84</v>
      </c>
      <c r="M13" s="24" t="s">
        <v>85</v>
      </c>
      <c r="N13" s="24" t="s">
        <v>72</v>
      </c>
      <c r="O13" s="24" t="s">
        <v>86</v>
      </c>
      <c r="P13" s="24" t="s">
        <v>60</v>
      </c>
    </row>
    <row r="14" spans="1:20" ht="97.5" customHeight="1" x14ac:dyDescent="0.2">
      <c r="A14" s="29" t="s">
        <v>31</v>
      </c>
      <c r="B14" s="24" t="str">
        <f>+[1]T8.Obj_Desa!C13</f>
        <v>Promover la legalización y adjudicación de tierras a través del Ministerio de Agricultura y Ganadería (MAG), con el fin de regularizar la tenencia de la tierra, garantizar la seguridad jurídica de los propietarios y fomentar el desarrollo agrícola, social y económico de las comunidades rurales. .</v>
      </c>
      <c r="C14" s="30" t="s">
        <v>87</v>
      </c>
      <c r="D14" s="24" t="str">
        <f>+'[1]T11.OBj G, politicas, metas'!E14</f>
        <v>regularización y titulación de tierras</v>
      </c>
      <c r="E14" s="24" t="str">
        <f>+'[1]T11.OBj G, politicas, metas'!C14</f>
        <v>Gestión y uso de suelo</v>
      </c>
      <c r="F14" s="24" t="str">
        <f>+'[1]T11.OBj G, politicas, metas'!F14</f>
        <v>lograr la articulacion de la legalización y titulación de al menos el 75% de las tierras identificadas en situación de informalidad, facilitando el acceso de los propietarios a recursos y programas de desarrollo agrícola.</v>
      </c>
      <c r="G14" s="24" t="s">
        <v>33</v>
      </c>
      <c r="H14" s="24" t="s">
        <v>88</v>
      </c>
      <c r="I14" s="24">
        <v>1231</v>
      </c>
      <c r="J14" s="24" t="s">
        <v>55</v>
      </c>
      <c r="K14" s="24" t="s">
        <v>25</v>
      </c>
      <c r="L14" s="24" t="s">
        <v>84</v>
      </c>
      <c r="M14" s="24" t="s">
        <v>85</v>
      </c>
      <c r="N14" s="24" t="s">
        <v>72</v>
      </c>
      <c r="O14" s="24" t="s">
        <v>89</v>
      </c>
      <c r="P14" s="24" t="s">
        <v>60</v>
      </c>
    </row>
    <row r="15" spans="1:20" ht="97.5" customHeight="1" x14ac:dyDescent="0.2">
      <c r="A15" s="29" t="s">
        <v>31</v>
      </c>
      <c r="B15" s="33" t="str">
        <f>+[1]T8.Obj_Desa!C14</f>
        <v>Facilitar la adquisición de una retroexcavadora para llevar a cabo obras de mantenimiento, apertura y reparación de las vías urbanas del Cantón Atahualpa, con el objetivo de mejorar la infraestructura vial, garantizar la movilidad y seguridad de los habitantes, y promover el desarrollo sostenible de la zona.</v>
      </c>
      <c r="C15" s="25" t="s">
        <v>90</v>
      </c>
      <c r="D15" s="24" t="str">
        <f>+'[1]T11.OBj G, politicas, metas'!E15</f>
        <v>adquisición y gestión de equipos de construcción para el mantenimiento y mejora de la infraestructura pública, enfocada en garantizar que los recursos sean utilizados de manera eficiente y responsable, promoviendo el desarrollo sostenible y el bienestar de la comunidad.</v>
      </c>
      <c r="E15" s="24" t="str">
        <f>+'[1]T11.OBj G, politicas, metas'!C15</f>
        <v>Vialidad</v>
      </c>
      <c r="F15" s="24" t="str">
        <f>+'[1]T11.OBj G, politicas, metas'!F15</f>
        <v>Alcanzar a fiaqnciar el 100% de la retroexcavadora para el 2025</v>
      </c>
      <c r="G15" s="24" t="s">
        <v>33</v>
      </c>
      <c r="H15" s="24" t="s">
        <v>91</v>
      </c>
      <c r="I15" s="24">
        <v>140000</v>
      </c>
      <c r="J15" s="24" t="s">
        <v>92</v>
      </c>
      <c r="K15" s="24" t="s">
        <v>25</v>
      </c>
      <c r="L15" s="24" t="s">
        <v>84</v>
      </c>
      <c r="M15" s="24" t="s">
        <v>85</v>
      </c>
      <c r="N15" s="24" t="s">
        <v>72</v>
      </c>
      <c r="O15" s="24" t="s">
        <v>93</v>
      </c>
      <c r="P15" s="24" t="s">
        <v>60</v>
      </c>
    </row>
    <row r="16" spans="1:20" ht="97.5" customHeight="1" x14ac:dyDescent="0.2">
      <c r="A16" s="29" t="s">
        <v>31</v>
      </c>
      <c r="B16" s="24" t="str">
        <f>+[1]T8.Obj_Desa!C15</f>
        <v>Ejecutar obras de mantenimiento y reparación de las vías urbanas del Cantón Atahualpa, con el fin de mejorar la calidad de la infraestructura vial, garantizar la seguridad y movilidad de los ciudadanos, y fomentar el desarrollo económico y social de la comunidad.</v>
      </c>
      <c r="C16" s="25" t="s">
        <v>94</v>
      </c>
      <c r="D16" s="24" t="str">
        <f>+'[1]T11.OBj G, politicas, metas'!E16</f>
        <v>obras para el mantenimiento y reparación de las vías urbanas del Cantón Atahualpa es una política de infraestructura urbana y desarrollo sostenible</v>
      </c>
      <c r="E16" s="24" t="str">
        <f>+'[1]T11.OBj G, politicas, metas'!C16</f>
        <v>Vialidad</v>
      </c>
      <c r="F16" s="24" t="str">
        <f>+'[1]T11.OBj G, politicas, metas'!F16</f>
        <v>realizar el mantenimiento y reparación de al menos 15 kilómetros de vías urbanas dentro de un plazo de 12 meses, asegurando que las obras mejoren la seguridad y la calidad del tránsito en el cantón.</v>
      </c>
      <c r="G16" s="24" t="s">
        <v>95</v>
      </c>
      <c r="H16" s="24" t="s">
        <v>96</v>
      </c>
      <c r="I16" s="24">
        <v>65423.14</v>
      </c>
      <c r="J16" s="24" t="s">
        <v>55</v>
      </c>
      <c r="K16" s="24" t="s">
        <v>25</v>
      </c>
      <c r="L16" s="24" t="s">
        <v>84</v>
      </c>
      <c r="M16" s="24" t="s">
        <v>85</v>
      </c>
      <c r="N16" s="24" t="s">
        <v>72</v>
      </c>
      <c r="O16" s="24" t="s">
        <v>93</v>
      </c>
      <c r="P16" s="24" t="s">
        <v>60</v>
      </c>
    </row>
    <row r="17" spans="1:16" ht="97.5" customHeight="1" x14ac:dyDescent="0.2">
      <c r="A17" s="29" t="s">
        <v>31</v>
      </c>
      <c r="B17" s="33" t="str">
        <f>+[1]T8.Obj_Desa!C16</f>
        <v>Establecer un convenio de colaboración con el Consejo Provincial para llevar a cabo el asfaltado de la Calle S y otras vías del Cantón Atahualpa, con el propósito de mejorar la infraestructura vial, facilitar la movilidad de los habitantes, y contribuir al desarrollo urbano y económico de la comunidad.</v>
      </c>
      <c r="C17" s="25" t="s">
        <v>94</v>
      </c>
      <c r="D17" s="24" t="str">
        <f>+'[1]T11.OBj G, politicas, metas'!E17</f>
        <v>obras para el mantenimiento y reparación de las vías urbanas del Cantón Atahualpa es una política de infraestructura urbana y desarrollo sostenible</v>
      </c>
      <c r="E17" s="24" t="str">
        <f>+'[1]T11.OBj G, politicas, metas'!C17</f>
        <v>Vialidad</v>
      </c>
      <c r="F17" s="24" t="str">
        <f>+'[1]T11.OBj G, politicas, metas'!F17</f>
        <v>realizar el mantenimiento y reparación de al menos 15 kilómetros de vías urbanas dentro de un plazo de 12 meses, asegurando que las obras mejoren la seguridad y la calidad del tránsito en el cantón.</v>
      </c>
      <c r="G17" s="24" t="s">
        <v>95</v>
      </c>
      <c r="H17" s="24" t="s">
        <v>97</v>
      </c>
      <c r="I17" s="24">
        <v>15654.21</v>
      </c>
      <c r="J17" s="24" t="s">
        <v>50</v>
      </c>
      <c r="K17" s="24" t="s">
        <v>25</v>
      </c>
      <c r="L17" s="24" t="s">
        <v>84</v>
      </c>
      <c r="M17" s="24" t="s">
        <v>85</v>
      </c>
      <c r="N17" s="24" t="s">
        <v>72</v>
      </c>
      <c r="O17" s="24" t="s">
        <v>93</v>
      </c>
      <c r="P17" s="24" t="s">
        <v>60</v>
      </c>
    </row>
    <row r="18" spans="1:16" ht="97.5" customHeight="1" x14ac:dyDescent="0.2">
      <c r="A18" s="23" t="s">
        <v>20</v>
      </c>
      <c r="B18" s="33" t="str">
        <f>+[1]T8.Obj_Desa!C17</f>
        <v>Gestionar la contratación de servicios de mantenimiento para los vehículos, equipo y maquinaria del Gobierno Autónomo Descentralizado del Cantón Atahualpa, con el fin de garantizar su óptimo funcionamiento, prolongar su vida útil y asegurar la efectividad en la prestación de servicios públicos y la ejecución de proyectos. comunitarios.</v>
      </c>
      <c r="C18" s="25" t="s">
        <v>98</v>
      </c>
      <c r="D18" s="24" t="str">
        <f>+'[1]T11.OBj G, politicas, metas'!E18</f>
        <v>obras para el mantenimiento y reparación de las vías urbanas del Cantón Atahualpa es una política de infraestructura urbana y desarrollo sostenible</v>
      </c>
      <c r="E18" s="24" t="str">
        <f>+'[1]T11.OBj G, politicas, metas'!C18</f>
        <v>Vialidad</v>
      </c>
      <c r="F18" s="24" t="str">
        <f>+'[1]T11.OBj G, politicas, metas'!F18</f>
        <v>Contratar el mantenimiento de al menos el 100% de los vehículos, equipo y maquinaria del Gobierno Autónomo Descentralizado del Cantón Atahualpa dentro de un plazo de 6 meses, asegurando que todas las unidades se encuentren en condiciones óptimas de funcionamiento.</v>
      </c>
      <c r="G18" s="24" t="s">
        <v>95</v>
      </c>
      <c r="H18" s="24" t="s">
        <v>99</v>
      </c>
      <c r="I18" s="24">
        <v>75145.58</v>
      </c>
      <c r="J18" s="24" t="s">
        <v>55</v>
      </c>
      <c r="K18" s="24" t="s">
        <v>25</v>
      </c>
      <c r="L18" s="24" t="s">
        <v>84</v>
      </c>
      <c r="M18" s="24" t="s">
        <v>85</v>
      </c>
      <c r="N18" s="24" t="s">
        <v>72</v>
      </c>
      <c r="O18" s="24" t="s">
        <v>93</v>
      </c>
      <c r="P18" s="24" t="s">
        <v>100</v>
      </c>
    </row>
    <row r="19" spans="1:16" ht="97.5" customHeight="1" x14ac:dyDescent="0.2">
      <c r="A19" s="29" t="s">
        <v>31</v>
      </c>
      <c r="B19" s="24" t="str">
        <f>+[1]T8.Obj_Desa!C18</f>
        <v>Realizar la construcción de un puente en Loma Bonita con una longitud de 9.00 metros, que incluye muros de ala y una estructura metálica, con el fin de mejorar la conectividad y accesibilidad de la zona, facilitar el transporte de personas y bienes, y promover el desarrollo socioeconómico de la comunidad.</v>
      </c>
      <c r="C19" s="25" t="s">
        <v>101</v>
      </c>
      <c r="D19" s="24" t="str">
        <f>+'[1]T11.OBj G, politicas, metas'!E19</f>
        <v>Infraestructura y Desarrollo Sostenible del Gobierno</v>
      </c>
      <c r="E19" s="24" t="str">
        <f>+'[1]T11.OBj G, politicas, metas'!C19</f>
        <v>Vialidad</v>
      </c>
      <c r="F19" s="24" t="str">
        <f>+'[1]T11.OBj G, politicas, metas'!F19</f>
        <v>Finalizar la construcción del puente, incluyendo los muros de ala y la estructura metálica, en un plazo de 6 meses a partir de la fecha de inicio de la obra, garantizando que la construcción cumpla con los estándares de calidad y seguridad establecidos.</v>
      </c>
      <c r="G19" s="24" t="s">
        <v>95</v>
      </c>
      <c r="H19" s="24" t="s">
        <v>102</v>
      </c>
      <c r="I19" s="24">
        <v>85465.69</v>
      </c>
      <c r="J19" s="24" t="s">
        <v>103</v>
      </c>
      <c r="K19" s="24" t="s">
        <v>25</v>
      </c>
      <c r="L19" s="24" t="s">
        <v>65</v>
      </c>
      <c r="M19" s="24" t="s">
        <v>65</v>
      </c>
      <c r="N19" s="24" t="s">
        <v>104</v>
      </c>
      <c r="O19" s="24" t="s">
        <v>105</v>
      </c>
      <c r="P19" s="24" t="s">
        <v>60</v>
      </c>
    </row>
    <row r="20" spans="1:16" ht="97.5" customHeight="1" x14ac:dyDescent="0.2">
      <c r="A20" s="29" t="s">
        <v>31</v>
      </c>
      <c r="B20" s="24" t="str">
        <f>+[1]T8.Obj_Desa!C19</f>
        <v>Implementar acciones de mejoramiento del sistema de agua potable en la ciudad de Paccha, con el fin de garantizar el acceso a agua potable de calidad, aumentar la eficiencia en la distribución y asegurar la sostenibilidad del servicio para satisfacer las necesidades básicas de la población y promover la salud publica.</v>
      </c>
      <c r="C20" s="25" t="s">
        <v>106</v>
      </c>
      <c r="D20" s="24" t="str">
        <f>+'[1]T11.OBj G, politicas, metas'!E20</f>
        <v xml:space="preserve">Dotar de servicios básicos en términos de calidad. </v>
      </c>
      <c r="E20" s="24" t="str">
        <f>+'[1]T11.OBj G, politicas, metas'!C20</f>
        <v>Prestación de servicios públicos: Agua Potable</v>
      </c>
      <c r="F20" s="24" t="str">
        <f>+'[1]T11.OBj G, politicas, metas'!F20</f>
        <v>Mejorar los 7 sistemas de agua potable para ampliar la cobertura cantonal del servicio al 2027.</v>
      </c>
      <c r="G20" s="24" t="s">
        <v>107</v>
      </c>
      <c r="H20" s="24" t="s">
        <v>108</v>
      </c>
      <c r="I20" s="24">
        <v>1118462.6299999999</v>
      </c>
      <c r="J20" s="24" t="s">
        <v>109</v>
      </c>
      <c r="K20" s="24" t="s">
        <v>25</v>
      </c>
      <c r="L20" s="24" t="s">
        <v>65</v>
      </c>
      <c r="M20" s="24" t="s">
        <v>110</v>
      </c>
      <c r="N20" s="24" t="s">
        <v>72</v>
      </c>
      <c r="O20" s="24" t="s">
        <v>73</v>
      </c>
      <c r="P20" s="24" t="s">
        <v>69</v>
      </c>
    </row>
    <row r="21" spans="1:16" ht="97.5" customHeight="1" x14ac:dyDescent="0.2">
      <c r="A21" s="29" t="s">
        <v>31</v>
      </c>
      <c r="B21" s="24" t="str">
        <f>+[1]T8.Obj_Desa!C20</f>
        <v>Ejecutar la repotenciación del sistema de agua potable en las comunidades de Tarapal, San Jacinto, Piedra Hendida y Buza Alto, con el fin de asegurar el acceso a agua potable de calidad, mejorar la infraestructura de distribución y garantizar la sostenibilidad del servicio, contribuyendo así. a la salud y bienestar de los habitantes de estas comunidades.</v>
      </c>
      <c r="C21" s="25" t="s">
        <v>106</v>
      </c>
      <c r="D21" s="24" t="str">
        <f>+'[1]T11.OBj G, politicas, metas'!E21</f>
        <v xml:space="preserve">Dotar de servicios básicos en términos de calidad. </v>
      </c>
      <c r="E21" s="24" t="str">
        <f>+'[1]T11.OBj G, politicas, metas'!C21</f>
        <v>Prestación de servicios públicos: Agua Potable</v>
      </c>
      <c r="F21" s="24" t="str">
        <f>+'[1]T11.OBj G, politicas, metas'!F21</f>
        <v>Mejorar los 7 sistemas de agua potable para ampliar la cobertura cantonal del servicio al 2027.</v>
      </c>
      <c r="G21" s="24" t="s">
        <v>107</v>
      </c>
      <c r="H21" s="24" t="s">
        <v>111</v>
      </c>
      <c r="I21" s="24">
        <v>392985.54940000002</v>
      </c>
      <c r="J21" s="24" t="s">
        <v>109</v>
      </c>
      <c r="K21" s="24" t="s">
        <v>25</v>
      </c>
      <c r="L21" s="24" t="s">
        <v>65</v>
      </c>
      <c r="M21" s="24" t="s">
        <v>110</v>
      </c>
      <c r="N21" s="24" t="s">
        <v>72</v>
      </c>
      <c r="O21" s="24" t="s">
        <v>73</v>
      </c>
      <c r="P21" s="24" t="s">
        <v>112</v>
      </c>
    </row>
    <row r="22" spans="1:16" ht="97.5" customHeight="1" x14ac:dyDescent="0.2">
      <c r="A22" s="29" t="s">
        <v>31</v>
      </c>
      <c r="B22" s="24" t="str">
        <f>+[1]T8.Obj_Desa!C21</f>
        <v>Implementar un proyecto de mantenimiento integral del sistema y de las plantas de agua potable, con el fin de garantizar su correcto funcionamiento, mejorar la calidad del servicio, prolongar la vida útil de la infraestructura y asegurar el acceso continuo a agua potable segura y de calidad. para la población.</v>
      </c>
      <c r="C22" s="25" t="s">
        <v>106</v>
      </c>
      <c r="D22" s="24" t="str">
        <f>+'[1]T11.OBj G, politicas, metas'!E22</f>
        <v xml:space="preserve">Dotar de servicios básicos en términos de calidad. </v>
      </c>
      <c r="E22" s="24" t="str">
        <f>+'[1]T11.OBj G, politicas, metas'!C22</f>
        <v>Prestación de servicios públicos: Agua Potable</v>
      </c>
      <c r="F22" s="24" t="str">
        <f>+'[1]T11.OBj G, politicas, metas'!F22</f>
        <v>Mejorar los 7 sistemas de agua potable para ampliar la cobertura cantonal del servicio al 2027.</v>
      </c>
      <c r="G22" s="24" t="s">
        <v>107</v>
      </c>
      <c r="H22" s="24" t="s">
        <v>113</v>
      </c>
      <c r="I22" s="24">
        <v>42351</v>
      </c>
      <c r="J22" s="24" t="s">
        <v>55</v>
      </c>
      <c r="K22" s="24" t="s">
        <v>25</v>
      </c>
      <c r="L22" s="24" t="s">
        <v>65</v>
      </c>
      <c r="M22" s="24" t="s">
        <v>110</v>
      </c>
      <c r="N22" s="24" t="s">
        <v>72</v>
      </c>
      <c r="O22" s="24" t="s">
        <v>73</v>
      </c>
      <c r="P22" s="24" t="s">
        <v>114</v>
      </c>
    </row>
    <row r="23" spans="1:16" ht="97.5" customHeight="1" x14ac:dyDescent="0.2">
      <c r="A23" s="29" t="s">
        <v>31</v>
      </c>
      <c r="B23" s="24" t="str">
        <f>+[1]T8.Obj_Desa!C22</f>
        <v>Realizar la repotenciación y el mejoramiento del sistema de agua potable en Ayapamba, Milagro y San José, con el fin de garantizar un suministro de agua potable de calidad, optimizar la infraestructura existente, y asegurar la sostenibilidad del servicio para satisfacer las necesidades de la población. y mejorar la salud pública.</v>
      </c>
      <c r="C23" s="25" t="s">
        <v>106</v>
      </c>
      <c r="D23" s="24" t="str">
        <f>+'[1]T11.OBj G, politicas, metas'!E23</f>
        <v xml:space="preserve">Dotar de servicios básicos en términos de calidad. </v>
      </c>
      <c r="E23" s="24" t="str">
        <f>+'[1]T11.OBj G, politicas, metas'!C23</f>
        <v>Prestación de servicios públicos: Agua Potable</v>
      </c>
      <c r="F23" s="24" t="str">
        <f>+'[1]T11.OBj G, politicas, metas'!F23</f>
        <v>Mejorar los 7 sistemas de agua potable para ampliar la cobertura cantonal del servicio al 2027.</v>
      </c>
      <c r="G23" s="24" t="s">
        <v>107</v>
      </c>
      <c r="H23" s="24" t="s">
        <v>115</v>
      </c>
      <c r="I23" s="24">
        <v>74125.63</v>
      </c>
      <c r="J23" s="24" t="s">
        <v>55</v>
      </c>
      <c r="K23" s="24" t="s">
        <v>25</v>
      </c>
      <c r="L23" s="24" t="s">
        <v>65</v>
      </c>
      <c r="M23" s="24" t="s">
        <v>110</v>
      </c>
      <c r="N23" s="24" t="s">
        <v>72</v>
      </c>
      <c r="O23" s="24" t="s">
        <v>73</v>
      </c>
      <c r="P23" s="24" t="s">
        <v>116</v>
      </c>
    </row>
    <row r="24" spans="1:16" ht="97.5" customHeight="1" x14ac:dyDescent="0.2">
      <c r="A24" s="29" t="s">
        <v>31</v>
      </c>
      <c r="B24" s="24" t="str">
        <f>+[1]T8.Obj_Desa!C23</f>
        <v>Realizar la construcción de un filtro de agua potable en el Sitio Bono de la Ciudad de Paccha, con el fin de mejorar la calidad del agua suministrada a la comunidad, asegurando el acceso a agua potable segura y saludable para la población y contribuyendo al bienestar y la salud publica.</v>
      </c>
      <c r="C24" s="25" t="s">
        <v>106</v>
      </c>
      <c r="D24" s="24" t="str">
        <f>+'[1]T11.OBj G, politicas, metas'!E24</f>
        <v xml:space="preserve">Dotar de servicios básicos en términos de calidad. </v>
      </c>
      <c r="E24" s="24" t="str">
        <f>+'[1]T11.OBj G, politicas, metas'!C24</f>
        <v>Prestación de servicios públicos: Agua Potable</v>
      </c>
      <c r="F24" s="24" t="str">
        <f>+'[1]T11.OBj G, politicas, metas'!F24</f>
        <v>Mejorar los 7 sistemas de agua potable para ampliar la cobertura cantonal del servicio al 2027.</v>
      </c>
      <c r="G24" s="24" t="s">
        <v>107</v>
      </c>
      <c r="H24" s="24" t="s">
        <v>117</v>
      </c>
      <c r="I24" s="24">
        <v>12540</v>
      </c>
      <c r="J24" s="24" t="s">
        <v>55</v>
      </c>
      <c r="K24" s="24" t="s">
        <v>25</v>
      </c>
      <c r="L24" s="24" t="s">
        <v>65</v>
      </c>
      <c r="M24" s="24" t="s">
        <v>110</v>
      </c>
      <c r="N24" s="24" t="s">
        <v>72</v>
      </c>
      <c r="O24" s="24" t="s">
        <v>73</v>
      </c>
      <c r="P24" s="24" t="s">
        <v>118</v>
      </c>
    </row>
    <row r="25" spans="1:16" ht="97.5" customHeight="1" x14ac:dyDescent="0.2">
      <c r="A25" s="29" t="s">
        <v>31</v>
      </c>
      <c r="B25" s="24" t="str">
        <f>+[1]T8.Obj_Desa!C24</f>
        <v>Implementar la construcción de las redes de distribución de agua potable en la Parroquia Milagro, con el fin de garantizar un suministro eficiente y seguro de agua potable a toda la comunidad, mejorando el acceso al agua y contribuyendo al desarrollo sostenible ya la salud pública de los habitantes.</v>
      </c>
      <c r="C25" s="25" t="s">
        <v>106</v>
      </c>
      <c r="D25" s="24" t="str">
        <f>+'[1]T11.OBj G, politicas, metas'!E25</f>
        <v xml:space="preserve">Dotar de servicios básicos en términos de calidad. </v>
      </c>
      <c r="E25" s="24" t="str">
        <f>+'[1]T11.OBj G, politicas, metas'!C25</f>
        <v>Prestación de servicios públicos: Agua Potable</v>
      </c>
      <c r="F25" s="24" t="str">
        <f>+'[1]T11.OBj G, politicas, metas'!F25</f>
        <v>Mejorar los 7 sistemas de agua potable para ampliar la cobertura cantonal del servicio al 2027.</v>
      </c>
      <c r="G25" s="24" t="s">
        <v>107</v>
      </c>
      <c r="H25" s="24" t="s">
        <v>119</v>
      </c>
      <c r="I25" s="24">
        <v>45654</v>
      </c>
      <c r="J25" s="24" t="s">
        <v>55</v>
      </c>
      <c r="K25" s="24" t="s">
        <v>25</v>
      </c>
      <c r="L25" s="24" t="s">
        <v>65</v>
      </c>
      <c r="M25" s="24" t="s">
        <v>110</v>
      </c>
      <c r="N25" s="24" t="s">
        <v>72</v>
      </c>
      <c r="O25" s="24" t="s">
        <v>73</v>
      </c>
      <c r="P25" s="24" t="s">
        <v>120</v>
      </c>
    </row>
    <row r="26" spans="1:16" ht="97.5" customHeight="1" x14ac:dyDescent="0.2">
      <c r="A26" s="29" t="s">
        <v>31</v>
      </c>
      <c r="B26" s="24" t="str">
        <f>+[1]T8.Obj_Desa!C25</f>
        <v>Ejecutar el mejoramiento de la planta de agua potable y la construcción de las redes de distribución de agua potable en el Barrio El Progreso, Parroquia Cordoncillo, con el fin de garantizar un suministro eficiente y seguro de agua potable a los habitantes, mejorar la infraestructura existente. y contribuir a la salud pública y al desarrollo sostenible de la comunidad.</v>
      </c>
      <c r="C26" s="25" t="s">
        <v>106</v>
      </c>
      <c r="D26" s="24" t="str">
        <f>+'[1]T11.OBj G, politicas, metas'!E26</f>
        <v xml:space="preserve">Dotar de servicios básicos en términos de calidad. </v>
      </c>
      <c r="E26" s="24" t="str">
        <f>+'[1]T11.OBj G, politicas, metas'!C26</f>
        <v>Prestación de servicios públicos: Agua Potable</v>
      </c>
      <c r="F26" s="24" t="str">
        <f>+'[1]T11.OBj G, politicas, metas'!F26</f>
        <v>Mejorar los 7 sistemas de agua potable para ampliar la cobertura cantonal del servicio al 2027.</v>
      </c>
      <c r="G26" s="24" t="s">
        <v>107</v>
      </c>
      <c r="H26" s="24" t="s">
        <v>121</v>
      </c>
      <c r="I26" s="24">
        <v>78542</v>
      </c>
      <c r="J26" s="24" t="s">
        <v>55</v>
      </c>
      <c r="K26" s="24" t="s">
        <v>25</v>
      </c>
      <c r="L26" s="24" t="s">
        <v>65</v>
      </c>
      <c r="M26" s="24" t="s">
        <v>110</v>
      </c>
      <c r="N26" s="24" t="s">
        <v>72</v>
      </c>
      <c r="O26" s="24" t="s">
        <v>73</v>
      </c>
      <c r="P26" s="24" t="s">
        <v>122</v>
      </c>
    </row>
    <row r="27" spans="1:16" ht="97.5" customHeight="1" x14ac:dyDescent="0.2">
      <c r="A27" s="29" t="s">
        <v>31</v>
      </c>
      <c r="B27" s="24" t="str">
        <f>+[1]T8.Obj_Desa!C26</f>
        <v>Realizar una consultoría para llevar a cabo estudios exhaustivos sobre el sistema de alcantarillado sanitario del Sitio Busa, Puente Busa, El Cristal y San Jacinto, con el fin de evaluar las condiciones actuales, identificar necesidades y proponer soluciones técnicas adecuadas que aseguren un manejo eficiente de las aguas residuales, mejoren la salubridad del área. y contribuyen al bienestar de la comunidad.</v>
      </c>
      <c r="C27" s="25" t="s">
        <v>106</v>
      </c>
      <c r="D27" s="24" t="str">
        <f>+'[1]T11.OBj G, politicas, metas'!E27</f>
        <v xml:space="preserve">Dotar de servicios básicos en términos de calidad. </v>
      </c>
      <c r="E27" s="24" t="str">
        <f>+'[1]T11.OBj G, politicas, metas'!C27</f>
        <v>Prestación de servicios públicos: Alcantarillado</v>
      </c>
      <c r="F27" s="24" t="str">
        <f>+'[1]T11.OBj G, politicas, metas'!F27</f>
        <v>Mejorar 12 sistemas de alcantarillado para garantizar las condiciones sanitarias del cantón al 2027.</v>
      </c>
      <c r="G27" s="24" t="s">
        <v>107</v>
      </c>
      <c r="H27" s="24" t="s">
        <v>123</v>
      </c>
      <c r="I27" s="24">
        <v>28654</v>
      </c>
      <c r="J27" s="24" t="s">
        <v>55</v>
      </c>
      <c r="K27" s="24" t="s">
        <v>25</v>
      </c>
      <c r="L27" s="24" t="s">
        <v>84</v>
      </c>
      <c r="M27" s="24" t="s">
        <v>85</v>
      </c>
      <c r="N27" s="24" t="s">
        <v>72</v>
      </c>
      <c r="O27" s="24" t="s">
        <v>73</v>
      </c>
      <c r="P27" s="24" t="s">
        <v>124</v>
      </c>
    </row>
    <row r="28" spans="1:16" ht="67.5" x14ac:dyDescent="0.2">
      <c r="A28" s="29" t="s">
        <v>31</v>
      </c>
      <c r="B28" s="24" t="str">
        <f>+[1]T8.Obj_Desa!C27</f>
        <v>Realizar el mantenimiento y la readecuación completa de las plantas de aguas servidas del Cantón Atahualpa, con el fin de mejorar su eficiencia operativa, garantizar un tratamiento adecuado de las aguas residuales y minimizar el impacto ambiental, contribuyendo así a la salud pública y al desarrollo sostenible. de la comunidad.</v>
      </c>
      <c r="C28" s="25" t="s">
        <v>106</v>
      </c>
      <c r="D28" s="24" t="str">
        <f>+'[1]T11.OBj G, politicas, metas'!E28</f>
        <v xml:space="preserve">Dotar de servicios básicos en términos de calidad. </v>
      </c>
      <c r="E28" s="24" t="str">
        <f>+'[1]T11.OBj G, politicas, metas'!C28</f>
        <v>Prestación de servicios públicos: Alcantarillado</v>
      </c>
      <c r="F28" s="24" t="str">
        <f>+'[1]T11.OBj G, politicas, metas'!F28</f>
        <v>Mejorar 12 sistemas de alcantarillado para garantizar las condiciones sanitarias del cantón al 2027.</v>
      </c>
      <c r="G28" s="24" t="s">
        <v>107</v>
      </c>
      <c r="H28" s="24" t="s">
        <v>125</v>
      </c>
      <c r="I28" s="24">
        <v>65471.23</v>
      </c>
      <c r="J28" s="24" t="s">
        <v>55</v>
      </c>
      <c r="K28" s="24" t="s">
        <v>25</v>
      </c>
      <c r="L28" s="24" t="s">
        <v>84</v>
      </c>
      <c r="M28" s="24" t="s">
        <v>85</v>
      </c>
      <c r="N28" s="24" t="s">
        <v>72</v>
      </c>
      <c r="O28" s="24" t="s">
        <v>73</v>
      </c>
      <c r="P28" s="24" t="s">
        <v>126</v>
      </c>
    </row>
    <row r="29" spans="1:16" ht="78.75" x14ac:dyDescent="0.2">
      <c r="A29" s="29" t="s">
        <v>31</v>
      </c>
      <c r="B29" s="24" t="str">
        <f>+[1]T8.Obj_Desa!C28</f>
        <v>Realizar una consultoría para llevar a cabo a cabo estudios detallados del sistema de alcantarillado sanitario en el Sitio El Palto, con el fin de evaluar la infraestructura existente, identificar problemas y necesidades específicas, y proponer soluciones técnicas efectivas que aseguren un manejo adecuado de las aguas residuales. mejoren la salubridad y contribuyan al bienestar de la comunidad.</v>
      </c>
      <c r="C29" s="25" t="s">
        <v>106</v>
      </c>
      <c r="D29" s="24" t="str">
        <f>+'[1]T11.OBj G, politicas, metas'!E29</f>
        <v xml:space="preserve">Dotar de servicios básicos en términos de calidad. </v>
      </c>
      <c r="E29" s="24" t="str">
        <f>+'[1]T11.OBj G, politicas, metas'!C29</f>
        <v>Prestación de servicios públicos: Alcantarillado</v>
      </c>
      <c r="F29" s="24" t="str">
        <f>+'[1]T11.OBj G, politicas, metas'!F29</f>
        <v>Mejorar 12 sistemas de alcantarillado para garantizar las condiciones sanitarias del cantón al 2027.</v>
      </c>
      <c r="G29" s="24" t="s">
        <v>107</v>
      </c>
      <c r="H29" s="24" t="s">
        <v>127</v>
      </c>
      <c r="I29" s="24">
        <v>29004.23</v>
      </c>
      <c r="J29" s="24" t="s">
        <v>128</v>
      </c>
      <c r="K29" s="24" t="s">
        <v>25</v>
      </c>
      <c r="L29" s="24" t="s">
        <v>84</v>
      </c>
      <c r="M29" s="24" t="s">
        <v>85</v>
      </c>
      <c r="N29" s="24" t="s">
        <v>72</v>
      </c>
      <c r="O29" s="24" t="s">
        <v>73</v>
      </c>
      <c r="P29" s="24" t="s">
        <v>129</v>
      </c>
    </row>
    <row r="30" spans="1:16" ht="67.5" x14ac:dyDescent="0.2">
      <c r="A30" s="29" t="s">
        <v>31</v>
      </c>
      <c r="B30" s="24" t="str">
        <f>+[1]T8.Obj_Desa!C29</f>
        <v>Actualizar y perfeccionar los estudios de consultoría del sistema de alcantarillado sanitario en el Sitio Bono, con el fin de evaluar la infraestructura existente, identificar deficiencias y necesidades actuales, y proponer soluciones técnicas adecuadas que aseguren un manejo eficiente de las aguas residuales, mejoren la salud. pública y contribuir al desarrollo sostenible de la comunidad.</v>
      </c>
      <c r="C30" s="25" t="s">
        <v>106</v>
      </c>
      <c r="D30" s="24" t="str">
        <f>+'[1]T11.OBj G, politicas, metas'!E30</f>
        <v xml:space="preserve">Dotar de servicios básicos en términos de calidad. </v>
      </c>
      <c r="E30" s="24" t="str">
        <f>+'[1]T11.OBj G, politicas, metas'!C30</f>
        <v>Prestación de servicios públicos: Alcantarillado</v>
      </c>
      <c r="F30" s="24" t="str">
        <f>+'[1]T11.OBj G, politicas, metas'!F30</f>
        <v>Mejorar 12 sistemas de alcantarillado para garantizar las condiciones sanitarias del cantón al 2027.</v>
      </c>
      <c r="G30" s="24" t="s">
        <v>107</v>
      </c>
      <c r="H30" s="24" t="s">
        <v>130</v>
      </c>
      <c r="I30" s="24">
        <v>28754.45</v>
      </c>
      <c r="J30" s="24" t="s">
        <v>55</v>
      </c>
      <c r="K30" s="24" t="s">
        <v>25</v>
      </c>
      <c r="L30" s="24" t="s">
        <v>84</v>
      </c>
      <c r="M30" s="24" t="s">
        <v>85</v>
      </c>
      <c r="N30" s="24" t="s">
        <v>72</v>
      </c>
      <c r="O30" s="24" t="s">
        <v>73</v>
      </c>
      <c r="P30" s="24" t="s">
        <v>131</v>
      </c>
    </row>
    <row r="31" spans="1:16" ht="78.75" x14ac:dyDescent="0.2">
      <c r="A31" s="29" t="s">
        <v>31</v>
      </c>
      <c r="B31" s="24" t="str">
        <f>+[1]T8.Obj_Desa!C30</f>
        <v>Realizar una consultoría exhaustiva para llevar a cabo a cabo estudios del sistema de alcantarillado sanitario y pluvial de la Parroquia Ayapamba, con el fin de evaluar las condiciones actuales de la infraestructura, identificar deficiencias y necesidades específicas, y proponer soluciones técnicas que aseguren un manejo eficiente de las aguas residuales y pluviales, mejorando la salubridad y la seguridad de la comunidad.</v>
      </c>
      <c r="C31" s="25" t="s">
        <v>106</v>
      </c>
      <c r="D31" s="24" t="str">
        <f>+'[1]T11.OBj G, politicas, metas'!E31</f>
        <v xml:space="preserve">Dotar de servicios básicos en términos de calidad. </v>
      </c>
      <c r="E31" s="24" t="str">
        <f>+'[1]T11.OBj G, politicas, metas'!C31</f>
        <v>Prestación de servicios públicos: Alcantarillado</v>
      </c>
      <c r="F31" s="24" t="str">
        <f>+'[1]T11.OBj G, politicas, metas'!F31</f>
        <v>Mejorar 12 sistemas de alcantarillado para garantizar las condiciones sanitarias del cantón al 2027.</v>
      </c>
      <c r="G31" s="24" t="s">
        <v>107</v>
      </c>
      <c r="H31" s="24" t="s">
        <v>132</v>
      </c>
      <c r="I31" s="24">
        <v>35645.589999999997</v>
      </c>
      <c r="J31" s="24" t="s">
        <v>133</v>
      </c>
      <c r="K31" s="24" t="s">
        <v>25</v>
      </c>
      <c r="L31" s="24" t="s">
        <v>84</v>
      </c>
      <c r="M31" s="24" t="s">
        <v>85</v>
      </c>
      <c r="N31" s="24" t="s">
        <v>72</v>
      </c>
      <c r="O31" s="24" t="s">
        <v>73</v>
      </c>
      <c r="P31" s="24" t="s">
        <v>134</v>
      </c>
    </row>
    <row r="32" spans="1:16" ht="69.75" customHeight="1" x14ac:dyDescent="0.2">
      <c r="A32" s="29" t="s">
        <v>31</v>
      </c>
      <c r="B32" s="34" t="str">
        <f>+[1]T8.Obj_Desa!C31</f>
        <v>Ejecutar acciones de mantenimiento y reparación de las obras de alcantarillado, con el fin de asegurar su correcto funcionamiento, prevenir obstrucciones y filtraciones, y garantizar un manejo eficiente de las aguas residuales y pluviales, contribuyendo así a la salud pública y al bienestar de la comunidad. .</v>
      </c>
      <c r="C32" s="25" t="s">
        <v>106</v>
      </c>
      <c r="D32" s="24" t="str">
        <f>+'[1]T11.OBj G, politicas, metas'!E32</f>
        <v xml:space="preserve">Dotar de servicios básicos en términos de calidad. </v>
      </c>
      <c r="E32" s="24" t="str">
        <f>+'[1]T11.OBj G, politicas, metas'!C32</f>
        <v>Prestación de servicios públicos: Alcantarillado</v>
      </c>
      <c r="F32" s="24" t="str">
        <f>+'[1]T11.OBj G, politicas, metas'!F32</f>
        <v>Mejorar 12 sistemas de alcantarillado para garantizar las condiciones sanitarias del cantón al 2027.</v>
      </c>
      <c r="G32" s="24" t="s">
        <v>107</v>
      </c>
      <c r="H32" s="24" t="s">
        <v>135</v>
      </c>
      <c r="I32" s="24">
        <v>78456.58</v>
      </c>
      <c r="J32" s="24" t="s">
        <v>55</v>
      </c>
      <c r="K32" s="24" t="s">
        <v>25</v>
      </c>
      <c r="L32" s="24" t="s">
        <v>84</v>
      </c>
      <c r="M32" s="24" t="s">
        <v>85</v>
      </c>
      <c r="N32" s="24" t="s">
        <v>72</v>
      </c>
      <c r="O32" s="24" t="s">
        <v>73</v>
      </c>
      <c r="P32" s="24" t="s">
        <v>136</v>
      </c>
    </row>
    <row r="33" spans="1:16" ht="78.75" x14ac:dyDescent="0.2">
      <c r="A33" s="29" t="s">
        <v>31</v>
      </c>
      <c r="B33" s="24" t="str">
        <f>+[1]T8.Obj_Desa!C32</f>
        <v>Realizar una consultoría para llevar a cabo a cabo estudios detallados del sistema de alcantarillado sanitario en Piedra Hendida, con el fin de evaluar la infraestructura existente, identificar problemas y necesidades específicas, y proponer soluciones técnicas adecuadas que aseguren un manejo eficiente de las aguas residuales, mejoren la salud pública y contribuir al desarrollo sostenible de la comunidad.</v>
      </c>
      <c r="C33" s="25" t="s">
        <v>106</v>
      </c>
      <c r="D33" s="24" t="str">
        <f>+'[1]T11.OBj G, politicas, metas'!E33</f>
        <v xml:space="preserve">Dotar de servicios básicos en términos de calidad. </v>
      </c>
      <c r="E33" s="24" t="str">
        <f>+'[1]T11.OBj G, politicas, metas'!C33</f>
        <v>Prestación de servicios públicos: Alcantarillado</v>
      </c>
      <c r="F33" s="24" t="str">
        <f>+'[1]T11.OBj G, politicas, metas'!F33</f>
        <v>Mejorar 12 sistemas de alcantarillado para garantizar las condiciones sanitarias del cantón al 2027.</v>
      </c>
      <c r="G33" s="24" t="s">
        <v>107</v>
      </c>
      <c r="H33" s="24" t="s">
        <v>137</v>
      </c>
      <c r="I33" s="24">
        <v>28541</v>
      </c>
      <c r="J33" s="24" t="s">
        <v>55</v>
      </c>
      <c r="K33" s="24" t="s">
        <v>25</v>
      </c>
      <c r="L33" s="24" t="s">
        <v>84</v>
      </c>
      <c r="M33" s="24" t="s">
        <v>85</v>
      </c>
      <c r="N33" s="24" t="s">
        <v>72</v>
      </c>
      <c r="O33" s="24" t="s">
        <v>73</v>
      </c>
      <c r="P33" s="24" t="s">
        <v>138</v>
      </c>
    </row>
    <row r="34" spans="1:16" ht="67.5" x14ac:dyDescent="0.2">
      <c r="A34" s="29" t="s">
        <v>31</v>
      </c>
      <c r="B34" s="24" t="str">
        <f>+[1]T8.Obj_Desa!C33</f>
        <v>Realizar la ampliación del sistema de alcantarillado sanitario en Milagro, con el fin de mejorar la capacidad de tratamiento de aguas residuales, garantizar un manejo adecuado de los desechos sanitarios y asegurar la salubridad de la comunidad, contribuyendo así a la salud pública y al desarrollo sostenible. del área.</v>
      </c>
      <c r="C34" s="25" t="s">
        <v>106</v>
      </c>
      <c r="D34" s="24" t="str">
        <f>+'[1]T11.OBj G, politicas, metas'!E34</f>
        <v xml:space="preserve">Dotar de servicios básicos en términos de calidad. </v>
      </c>
      <c r="E34" s="24" t="str">
        <f>+'[1]T11.OBj G, politicas, metas'!C34</f>
        <v>Prestación de servicios públicos: Alcantarillado</v>
      </c>
      <c r="F34" s="24" t="str">
        <f>+'[1]T11.OBj G, politicas, metas'!F34</f>
        <v>Mejorar 12 sistemas de alcantarillado para garantizar las condiciones sanitarias del cantón al 2027.</v>
      </c>
      <c r="G34" s="24" t="s">
        <v>107</v>
      </c>
      <c r="H34" s="24" t="s">
        <v>139</v>
      </c>
      <c r="I34" s="24">
        <v>157423</v>
      </c>
      <c r="J34" s="24" t="s">
        <v>55</v>
      </c>
      <c r="K34" s="24" t="s">
        <v>25</v>
      </c>
      <c r="L34" s="24" t="s">
        <v>84</v>
      </c>
      <c r="M34" s="24" t="s">
        <v>85</v>
      </c>
      <c r="N34" s="24" t="s">
        <v>72</v>
      </c>
      <c r="O34" s="24" t="s">
        <v>73</v>
      </c>
      <c r="P34" s="24" t="s">
        <v>140</v>
      </c>
    </row>
    <row r="35" spans="1:16" ht="67.5" x14ac:dyDescent="0.2">
      <c r="A35" s="29" t="s">
        <v>31</v>
      </c>
      <c r="B35" s="24" t="str">
        <f>+[1]T8.Obj_Desa!C34</f>
        <v>Actualizar los estudios del sistema de alcantarillado pluvial en la Ciudad de Paccha, con el fin de evaluar las condiciones actuales de la infraestructura, identificar deficiencias y proponer mejoras que aseguren un manejo eficiente de las aguas pluviales, minimizando el riesgo de inundaciones y contribuyendo a la seguridad y bienestar de la comunidad.</v>
      </c>
      <c r="C35" s="25" t="s">
        <v>106</v>
      </c>
      <c r="D35" s="24" t="str">
        <f>+'[1]T11.OBj G, politicas, metas'!E35</f>
        <v xml:space="preserve">Dotar de servicios básicos en términos de calidad. </v>
      </c>
      <c r="E35" s="24" t="str">
        <f>+'[1]T11.OBj G, politicas, metas'!C35</f>
        <v>Prestación de servicios públicos: Alcantarillado</v>
      </c>
      <c r="F35" s="24" t="str">
        <f>+'[1]T11.OBj G, politicas, metas'!F35</f>
        <v>Mejorar 12 sistemas de alcantarillado para garantizar las condiciones sanitarias del cantón al 2027.</v>
      </c>
      <c r="G35" s="24" t="s">
        <v>107</v>
      </c>
      <c r="H35" s="24" t="s">
        <v>141</v>
      </c>
      <c r="I35" s="24">
        <v>57645.23</v>
      </c>
      <c r="J35" s="24" t="s">
        <v>55</v>
      </c>
      <c r="K35" s="24" t="s">
        <v>25</v>
      </c>
      <c r="L35" s="24" t="s">
        <v>84</v>
      </c>
      <c r="M35" s="24" t="s">
        <v>85</v>
      </c>
      <c r="N35" s="24" t="s">
        <v>72</v>
      </c>
      <c r="O35" s="24" t="s">
        <v>73</v>
      </c>
      <c r="P35" s="24" t="s">
        <v>142</v>
      </c>
    </row>
    <row r="36" spans="1:16" ht="67.5" x14ac:dyDescent="0.2">
      <c r="A36" s="29" t="s">
        <v>31</v>
      </c>
      <c r="B36" s="24" t="str">
        <f>+[1]T8.Obj_Desa!C35</f>
        <v>Realizar la ampliación del sistema de alcantarillado sanitario en el sector de la Calle Orlando Valarezo, con el fin de mejorar la capacidad de tratamiento de aguas residuales, garantizar un manejo adecuado de los desechos sanitarios y contribuir a la salubridad y bienestar de la comunidad, reduciendo el riesgo de contaminación y promoviendo la salud pública.</v>
      </c>
      <c r="C36" s="25" t="s">
        <v>106</v>
      </c>
      <c r="D36" s="24" t="str">
        <f>+'[1]T11.OBj G, politicas, metas'!E36</f>
        <v xml:space="preserve">Dotar de servicios básicos en términos de calidad. </v>
      </c>
      <c r="E36" s="24" t="str">
        <f>+'[1]T11.OBj G, politicas, metas'!C36</f>
        <v>Prestación de servicios públicos: Alcantarillado</v>
      </c>
      <c r="F36" s="24" t="str">
        <f>+'[1]T11.OBj G, politicas, metas'!F36</f>
        <v>Mejorar 12 sistemas de alcantarillado para garantizar las condiciones sanitarias del cantón al 2027.</v>
      </c>
      <c r="G36" s="24" t="s">
        <v>107</v>
      </c>
      <c r="H36" s="24" t="s">
        <v>143</v>
      </c>
      <c r="I36" s="24">
        <v>45682.23</v>
      </c>
      <c r="J36" s="24" t="s">
        <v>55</v>
      </c>
      <c r="K36" s="24" t="s">
        <v>25</v>
      </c>
      <c r="L36" s="24" t="s">
        <v>84</v>
      </c>
      <c r="M36" s="24" t="s">
        <v>85</v>
      </c>
      <c r="N36" s="24" t="s">
        <v>72</v>
      </c>
      <c r="O36" s="24" t="s">
        <v>73</v>
      </c>
      <c r="P36" s="24" t="s">
        <v>144</v>
      </c>
    </row>
    <row r="37" spans="1:16" ht="67.5" x14ac:dyDescent="0.2">
      <c r="A37" s="29" t="s">
        <v>31</v>
      </c>
      <c r="B37" s="24" t="str">
        <f>+[1]T8.Obj_Desa!C36</f>
        <v>Ejecutar la construcción y adecuación de la planta de tratamiento de aguas servidas en San Juan de Cerro Azul, con el fin de garantizar un tratamiento eficiente y adecuado de las aguas residuales, mejorar la calidad del agua que se devuelve al medio ambiente y contribuir a la salud pública y al desarrollo sostenible de la comunidad.</v>
      </c>
      <c r="C37" s="25" t="s">
        <v>106</v>
      </c>
      <c r="D37" s="24" t="str">
        <f>+'[1]T11.OBj G, politicas, metas'!E37</f>
        <v xml:space="preserve">Dotar de servicios básicos en términos de calidad. </v>
      </c>
      <c r="E37" s="24" t="str">
        <f>+'[1]T11.OBj G, politicas, metas'!C37</f>
        <v>Prestación de servicios públicos: Alcantarillado</v>
      </c>
      <c r="F37" s="24" t="str">
        <f>+'[1]T11.OBj G, politicas, metas'!F37</f>
        <v>Mejorar 12 sistemas de alcantarillado para garantizar las condiciones sanitarias del cantón al 2027.</v>
      </c>
      <c r="G37" s="24" t="s">
        <v>107</v>
      </c>
      <c r="H37" s="24" t="s">
        <v>145</v>
      </c>
      <c r="I37" s="24">
        <v>45621.85</v>
      </c>
      <c r="J37" s="24" t="s">
        <v>55</v>
      </c>
      <c r="K37" s="24" t="s">
        <v>25</v>
      </c>
      <c r="L37" s="24" t="s">
        <v>84</v>
      </c>
      <c r="M37" s="24" t="s">
        <v>85</v>
      </c>
      <c r="N37" s="24" t="s">
        <v>72</v>
      </c>
      <c r="O37" s="24" t="s">
        <v>73</v>
      </c>
      <c r="P37" s="24" t="s">
        <v>146</v>
      </c>
    </row>
    <row r="38" spans="1:16" ht="78.75" x14ac:dyDescent="0.2">
      <c r="A38" s="29" t="s">
        <v>31</v>
      </c>
      <c r="B38" s="24" t="str">
        <f>+[1]T8.Obj_Desa!C37</f>
        <v>Implementar un programa de mantenimiento regular y análisis de laboratorio de las aguas residuales y lixiviados de las plantas de tratamiento del cantón, con el fin de asegurar el correcto funcionamiento de las instalaciones, garantizar el cumplimiento de las normativas ambientales y de salud pública, y mejorar. la calidad del agua tratada, contribuyendo así al bienestar de la comunidad y a la protección del medio ambiente.</v>
      </c>
      <c r="C38" s="25" t="s">
        <v>106</v>
      </c>
      <c r="D38" s="24" t="str">
        <f>+'[1]T11.OBj G, politicas, metas'!E38</f>
        <v xml:space="preserve">Dotar de servicios básicos en términos de calidad. </v>
      </c>
      <c r="E38" s="24" t="str">
        <f>+'[1]T11.OBj G, politicas, metas'!C38</f>
        <v>Prestación de servicios públicos: Alcantarillado</v>
      </c>
      <c r="F38" s="24" t="str">
        <f>+'[1]T11.OBj G, politicas, metas'!F38</f>
        <v>Mejorar 12 sistemas de alcantarillado para garantizar las condiciones sanitarias del cantón al 2027.</v>
      </c>
      <c r="G38" s="24" t="s">
        <v>107</v>
      </c>
      <c r="H38" s="24" t="s">
        <v>147</v>
      </c>
      <c r="I38" s="24">
        <v>66451</v>
      </c>
      <c r="J38" s="24" t="s">
        <v>55</v>
      </c>
      <c r="K38" s="24" t="s">
        <v>25</v>
      </c>
      <c r="L38" s="24" t="s">
        <v>84</v>
      </c>
      <c r="M38" s="24" t="s">
        <v>85</v>
      </c>
      <c r="N38" s="24" t="s">
        <v>72</v>
      </c>
      <c r="O38" s="24" t="s">
        <v>73</v>
      </c>
      <c r="P38" s="24" t="s">
        <v>148</v>
      </c>
    </row>
    <row r="39" spans="1:16" ht="111" customHeight="1" x14ac:dyDescent="0.2">
      <c r="A39" s="31" t="s">
        <v>52</v>
      </c>
      <c r="B39" s="24" t="str">
        <f>+[1]T8.Obj_Desa!C38</f>
        <v>Revisar y actualizar las ordenanzas existentes en conformidad con los nuevos lineamientos establecidos por el gobierno, con el fin de asegurar la coherencia normativa, mejorar la eficacia en la gestión pública y garantizar que las políticas y regulaciones respondan adecuadamente a las necesidades y realidades actuales de la comunidad.</v>
      </c>
      <c r="C39" s="25" t="s">
        <v>149</v>
      </c>
      <c r="D39" s="24" t="str">
        <f>+'[1]T11.OBj G, politicas, metas'!E39</f>
        <v>Modernización y Actualización Normativa del Gobierno Autónomo Descentralizado del Cantón.</v>
      </c>
      <c r="E39" s="24" t="str">
        <f>+'[1]T11.OBj G, politicas, metas'!C39</f>
        <v>Crear, modificar, exonerar o suprimir mediante ordenanzas, tasas y contribuciones especiales de mejoras</v>
      </c>
      <c r="F39" s="24" t="str">
        <f>+'[1]T11.OBj G, politicas, metas'!F39</f>
        <v>completar la revisión y modificación de al menos el 80% de las ordenanzas existentes dentro de un plazo de 6 meses, asegurando que estén alineadas con los nuevos lineamientos del Gobierno Central y que reflejen las necesidades de la comunidad.</v>
      </c>
      <c r="G39" s="24" t="s">
        <v>33</v>
      </c>
      <c r="H39" s="24" t="s">
        <v>150</v>
      </c>
      <c r="I39" s="24">
        <v>1254</v>
      </c>
      <c r="J39" s="24" t="s">
        <v>55</v>
      </c>
      <c r="K39" s="24" t="s">
        <v>25</v>
      </c>
      <c r="L39" s="24" t="s">
        <v>84</v>
      </c>
      <c r="M39" s="24" t="s">
        <v>85</v>
      </c>
      <c r="N39" s="24" t="s">
        <v>72</v>
      </c>
      <c r="O39" s="24" t="s">
        <v>151</v>
      </c>
      <c r="P39" s="24" t="s">
        <v>152</v>
      </c>
    </row>
    <row r="40" spans="1:16" ht="74.25" x14ac:dyDescent="0.2">
      <c r="A40" s="31" t="s">
        <v>52</v>
      </c>
      <c r="B40" s="24" t="str">
        <f>+[1]T8.Obj_Desa!C39</f>
        <v>Elaborar y establecer una ordenanza que regule la habilitación del sector del relleno sanitario antiguo como escombrera, con el fin de garantizar un manejo adecuado de los desechos, minimizar el impacto ambiental, y asegurar la seguridad y salud pública de la comunidad, facilitando así la gestión. eficiente de residuos en la localidad.</v>
      </c>
      <c r="C40" s="25" t="s">
        <v>153</v>
      </c>
      <c r="D40" s="24" t="str">
        <f>+'[1]T11.OBj G, politicas, metas'!E40</f>
        <v>Gestión Integral de Residuos Sólidos y Protección Ambiental del Cantón.</v>
      </c>
      <c r="E40" s="24" t="str">
        <f>+'[1]T11.OBj G, politicas, metas'!C40</f>
        <v>Crear, modificar, exonerar o suprimir mediante ordenanzas, tasas y contribuciones especiales de mejoras</v>
      </c>
      <c r="F40" s="24" t="str">
        <f>+'[1]T11.OBj G, politicas, metas'!F40</f>
        <v>100% de la ordenanza aprobada e implementar la ordenanza en un plazo de 6 meses, asegurando que se establezcan normas claras y efectivas para el manejo de residuos en la zona.</v>
      </c>
      <c r="G40" s="24" t="s">
        <v>63</v>
      </c>
      <c r="H40" s="24" t="s">
        <v>154</v>
      </c>
      <c r="I40" s="24">
        <v>1124</v>
      </c>
      <c r="J40" s="24" t="s">
        <v>55</v>
      </c>
      <c r="K40" s="24" t="s">
        <v>25</v>
      </c>
      <c r="L40" s="24" t="s">
        <v>84</v>
      </c>
      <c r="M40" s="24" t="s">
        <v>85</v>
      </c>
      <c r="N40" s="24" t="s">
        <v>72</v>
      </c>
      <c r="O40" s="24" t="s">
        <v>151</v>
      </c>
      <c r="P40" s="24" t="s">
        <v>155</v>
      </c>
    </row>
    <row r="41" spans="1:16" ht="117" customHeight="1" x14ac:dyDescent="0.2">
      <c r="A41" s="29" t="s">
        <v>31</v>
      </c>
      <c r="B41" s="24" t="str">
        <f>+[1]T8.Obj_Desa!C40</f>
        <v>Implementar un proyecto integral de señalización vial en todo el Cantón Atahualpa, con el fin de mejorar la seguridad vial, facilitar la movilidad de los usuarios de las vías y optimizar la circulación de vehículos y peatones, contribuyendo así a la reducción de accidentes de tráfico y promoviendo una cultura de respeto y responsabilidad en el uso de la vía pública.</v>
      </c>
      <c r="C41" s="25" t="s">
        <v>156</v>
      </c>
      <c r="D41" s="24" t="str">
        <f>+'[1]T11.OBj G, politicas, metas'!E41</f>
        <v>Seguridad Vial y Movilidad Sostenible</v>
      </c>
      <c r="E41" s="24" t="str">
        <f>+'[1]T11.OBj G, politicas, metas'!C41</f>
        <v>Tránsito, Transporte Terrestre y Seguridad Vial</v>
      </c>
      <c r="F41" s="24" t="str">
        <f>+'[1]T11.OBj G, politicas, metas'!F41</f>
        <v>implementar un sistema integral de señalización que cubra al menos el 80% de las vías principales y secundarias del cantón en un plazo de 12 meses.</v>
      </c>
      <c r="G41" s="24" t="s">
        <v>95</v>
      </c>
      <c r="H41" s="24" t="s">
        <v>157</v>
      </c>
      <c r="I41" s="24">
        <v>34711</v>
      </c>
      <c r="J41" s="24" t="s">
        <v>55</v>
      </c>
      <c r="K41" s="24" t="s">
        <v>25</v>
      </c>
      <c r="L41" s="24" t="s">
        <v>158</v>
      </c>
      <c r="M41" s="24" t="s">
        <v>159</v>
      </c>
      <c r="N41" s="24" t="s">
        <v>160</v>
      </c>
      <c r="O41" s="24" t="s">
        <v>161</v>
      </c>
      <c r="P41" s="24" t="s">
        <v>60</v>
      </c>
    </row>
    <row r="42" spans="1:16" ht="84" customHeight="1" x14ac:dyDescent="0.2">
      <c r="A42" s="29" t="s">
        <v>31</v>
      </c>
      <c r="B42" s="24" t="str">
        <f>+[1]T8.Obj_Desa!C41</f>
        <v>Construir una unidad de tránsito vehicular en la Ciudad de Paccha, con el fin de mejorar la gestión y regulación del tránsito, promover la seguridad vial, y facilitar el control y atención de infracciones, contribuyendo así a la mejora de la movilidad urbana y al bienestar. de los ciudadanos.</v>
      </c>
      <c r="C42" s="25" t="s">
        <v>162</v>
      </c>
      <c r="D42" s="24" t="str">
        <f>+'[1]T11.OBj G, politicas, metas'!E42</f>
        <v>Seguridad Vial y Movilidad Sostenible</v>
      </c>
      <c r="E42" s="24" t="str">
        <f>+'[1]T11.OBj G, politicas, metas'!C42</f>
        <v>Tránsito, Transporte Terrestre y Seguridad Vial</v>
      </c>
      <c r="F42" s="24" t="str">
        <f>+'[1]T11.OBj G, politicas, metas'!F42</f>
        <v>100% de la construcción y puesta en marcha de la unidad en un plazo de 12 meses, asegurando que esta cumpla con todos los estándares de seguridad y funcionalidad establecidos.</v>
      </c>
      <c r="G42" s="24" t="s">
        <v>33</v>
      </c>
      <c r="H42" s="24" t="s">
        <v>163</v>
      </c>
      <c r="I42" s="24">
        <v>321456</v>
      </c>
      <c r="J42" s="24" t="s">
        <v>164</v>
      </c>
      <c r="K42" s="24" t="s">
        <v>25</v>
      </c>
      <c r="L42" s="24" t="s">
        <v>158</v>
      </c>
      <c r="M42" s="24" t="s">
        <v>159</v>
      </c>
      <c r="N42" s="24" t="s">
        <v>160</v>
      </c>
      <c r="O42" s="24" t="s">
        <v>161</v>
      </c>
      <c r="P42" s="24" t="s">
        <v>60</v>
      </c>
    </row>
    <row r="43" spans="1:16" ht="105" customHeight="1" x14ac:dyDescent="0.2">
      <c r="A43" s="29" t="s">
        <v>31</v>
      </c>
      <c r="B43" s="24" t="str">
        <f>+[1]T8.Obj_Desa!C42</f>
        <v>Realizar una consultoría exhaustiva para llevar a cabo estudios detallados sobre la implementación de la Unidad de Tránsito Vehicular en la Ciudad de Paccha, con el fin de evaluar las necesidades actuales de gestión de tránsito, identificar las mejores prácticas y proponer soluciones técnicas que optimicen la regulación. y control del tránsito vehicular, mejorando así la seguridad vial y la movilidad urbana.</v>
      </c>
      <c r="C43" s="25" t="s">
        <v>165</v>
      </c>
      <c r="D43" s="24" t="str">
        <f>+'[1]T11.OBj G, politicas, metas'!E43</f>
        <v>Seguridad Vial y Movilidad Sostenible</v>
      </c>
      <c r="E43" s="24" t="str">
        <f>+'[1]T11.OBj G, politicas, metas'!C43</f>
        <v>Tránsito, Transporte Terrestre y Seguridad Vial</v>
      </c>
      <c r="F43" s="24" t="str">
        <f>+'[1]T11.OBj G, politicas, metas'!F43</f>
        <v>Alcanzar hasta el 2025, el 100% de los estudios de consultoria para la unidad de transito</v>
      </c>
      <c r="G43" s="24" t="s">
        <v>33</v>
      </c>
      <c r="H43" s="24" t="s">
        <v>166</v>
      </c>
      <c r="I43" s="24">
        <v>29547</v>
      </c>
      <c r="J43" s="24" t="s">
        <v>55</v>
      </c>
      <c r="K43" s="24" t="s">
        <v>25</v>
      </c>
      <c r="L43" s="24" t="s">
        <v>158</v>
      </c>
      <c r="M43" s="24" t="s">
        <v>159</v>
      </c>
      <c r="N43" s="24" t="s">
        <v>160</v>
      </c>
      <c r="O43" s="24" t="s">
        <v>161</v>
      </c>
      <c r="P43" s="24" t="s">
        <v>60</v>
      </c>
    </row>
    <row r="44" spans="1:16" ht="67.5" x14ac:dyDescent="0.2">
      <c r="A44" s="29" t="s">
        <v>31</v>
      </c>
      <c r="B44" s="24" t="str">
        <f>+[1]T8.Obj_Desa!C43</f>
        <v>Implementar un programa de esterilización de mascotas en el Cantón Atahualpa, con el fin de controlar la población de fauna urbana, promover la tenencia responsable de animales y reducir los problemas asociados a la sobrepoblación de mascotas, contribuyendo así a la salud pública y al bienestar de la comunidad.</v>
      </c>
      <c r="C44" s="30" t="s">
        <v>62</v>
      </c>
      <c r="D44" s="24" t="str">
        <f>+'[1]T11.OBj G, politicas, metas'!E44</f>
        <v xml:space="preserve">Control y manejo de la fauna urbana y la protección de animales domésticos de compañía. </v>
      </c>
      <c r="E44" s="24" t="str">
        <f>+'[1]T11.OBj G, politicas, metas'!C44</f>
        <v>Planificar, construir y  mantener los espacios públicos destinados al desarrollo social, cultural y deportivo</v>
      </c>
      <c r="F44" s="24" t="str">
        <f>+'[1]T11.OBj G, politicas, metas'!F44</f>
        <v>Incrementar 162 mascotas esterilizadas para contribuir al control de fauna urbana al 2025.</v>
      </c>
      <c r="G44" s="24" t="s">
        <v>167</v>
      </c>
      <c r="H44" s="24" t="s">
        <v>168</v>
      </c>
      <c r="I44" s="24">
        <v>2500</v>
      </c>
      <c r="J44" s="24" t="s">
        <v>55</v>
      </c>
      <c r="K44" s="24" t="s">
        <v>25</v>
      </c>
      <c r="L44" s="24" t="s">
        <v>84</v>
      </c>
      <c r="M44" s="24" t="s">
        <v>85</v>
      </c>
      <c r="N44" s="24" t="s">
        <v>160</v>
      </c>
      <c r="O44" s="24" t="s">
        <v>169</v>
      </c>
      <c r="P44" s="24" t="s">
        <v>60</v>
      </c>
    </row>
    <row r="45" spans="1:16" ht="67.5" x14ac:dyDescent="0.2">
      <c r="A45" s="35" t="s">
        <v>170</v>
      </c>
      <c r="B45" s="24" t="str">
        <f>+[1]T8.Obj_Desa!C44</f>
        <v>Realizar la construcción de cubiertas para las canchas en el Sitio El Cristal, con el fin de proporcionar un espacio deportivo adecuado que proteja a los usuarios de las inclemencias del tiempo, fomente la práctica de actividades recreativas y deportivas, y promueva un estilo de vida saludable. en la comunidad.</v>
      </c>
      <c r="C45" s="30" t="s">
        <v>171</v>
      </c>
      <c r="D45" s="24" t="str">
        <f>+'[1]T11.OBj G, politicas, metas'!E45</f>
        <v>Desarrollo Urbano Sostenible y Promoción del Bienestar Comunitario.</v>
      </c>
      <c r="E45" s="24" t="str">
        <f>+'[1]T11.OBj G, politicas, metas'!C45</f>
        <v>Planificar, construir y  mantener los espacios públicos destinados al desarrollo social, cultural y deportivo</v>
      </c>
      <c r="F45" s="24" t="str">
        <f>+'[1]T11.OBj G, politicas, metas'!F45</f>
        <v>Incrementar al 50% de la tendencia de la participación de la ciudadanía en actividades culturales, sociales, deportivas y comunitarias al 2027.</v>
      </c>
      <c r="G45" s="24" t="s">
        <v>167</v>
      </c>
      <c r="H45" s="24" t="s">
        <v>172</v>
      </c>
      <c r="I45" s="24">
        <v>95456.74</v>
      </c>
      <c r="J45" s="24" t="s">
        <v>55</v>
      </c>
      <c r="K45" s="24" t="s">
        <v>25</v>
      </c>
      <c r="L45" s="24" t="s">
        <v>44</v>
      </c>
      <c r="M45" s="24" t="s">
        <v>173</v>
      </c>
      <c r="N45" s="24" t="s">
        <v>174</v>
      </c>
      <c r="O45" s="24" t="s">
        <v>175</v>
      </c>
      <c r="P45" s="24" t="s">
        <v>60</v>
      </c>
    </row>
    <row r="46" spans="1:16" ht="79.5" customHeight="1" x14ac:dyDescent="0.2">
      <c r="A46" s="35" t="s">
        <v>170</v>
      </c>
      <c r="B46" s="24" t="str">
        <f>+[1]T8.Obj_Desa!C45</f>
        <v>Implementar un programa de mantenimiento preventivo y correctivo para las cubiertas de las instalaciones en San Jacinto, El Chupo, Piedra Hendida y Naranjos, con el fin de garantizar su correcto funcionamiento, prolongar su vida útil y asegurar la seguridad de los usuarios, contribuyendo así a la preservación de las infraestructuras comunitarias y al bienestar de la población.</v>
      </c>
      <c r="C46" s="30" t="s">
        <v>171</v>
      </c>
      <c r="D46" s="24" t="str">
        <f>+'[1]T11.OBj G, politicas, metas'!E46</f>
        <v>Desarrollo Urbano Sostenible y Promoción del Bienestar Comunitario.</v>
      </c>
      <c r="E46" s="24" t="str">
        <f>+'[1]T11.OBj G, politicas, metas'!C46</f>
        <v>Planificar, construir y  mantener los espacios públicos destinados al desarrollo social, cultural y deportivo</v>
      </c>
      <c r="F46" s="24" t="str">
        <f>+'[1]T11.OBj G, politicas, metas'!F46</f>
        <v>Incrementar al 50% de la tendencia de la participación de la ciudadanía en actividades culturales, sociales, deportivas y comunitarias al 2027.</v>
      </c>
      <c r="G46" s="24" t="s">
        <v>167</v>
      </c>
      <c r="H46" s="24" t="s">
        <v>176</v>
      </c>
      <c r="I46" s="24">
        <v>5432</v>
      </c>
      <c r="J46" s="24" t="s">
        <v>55</v>
      </c>
      <c r="K46" s="24" t="s">
        <v>25</v>
      </c>
      <c r="L46" s="24" t="s">
        <v>44</v>
      </c>
      <c r="M46" s="24" t="s">
        <v>173</v>
      </c>
      <c r="N46" s="24" t="s">
        <v>174</v>
      </c>
      <c r="O46" s="24" t="s">
        <v>175</v>
      </c>
      <c r="P46" s="24" t="s">
        <v>60</v>
      </c>
    </row>
    <row r="47" spans="1:16" ht="67.5" x14ac:dyDescent="0.2">
      <c r="A47" s="35" t="s">
        <v>170</v>
      </c>
      <c r="B47" s="26" t="str">
        <f>+[1]T8.Obj_Desa!C46</f>
        <v>Realizar la construcción de una cubierta para la cancha de la Parroquia Ayapamba, con el fin de proporcionar un espacio deportivo protegido que fomente la práctica de actividades recreativas y deportivas, garantizando el bienestar de los usuarios y promoviendo un estilo de vida activo y saludable en la comunidad.</v>
      </c>
      <c r="C47" s="30" t="s">
        <v>171</v>
      </c>
      <c r="D47" s="24" t="str">
        <f>+'[1]T11.OBj G, politicas, metas'!E47</f>
        <v>Desarrollo Urbano Sostenible y Promoción del Bienestar Comunitario.</v>
      </c>
      <c r="E47" s="24" t="str">
        <f>+'[1]T11.OBj G, politicas, metas'!C47</f>
        <v>Planificar, construir y  mantener los espacios públicos destinados al desarrollo social, cultural y deportivo</v>
      </c>
      <c r="F47" s="24" t="str">
        <f>+'[1]T11.OBj G, politicas, metas'!F47</f>
        <v>Incrementar al 50% de la tendencia de la participación de la ciudadanía en actividades culturales, sociales, deportivas y comunitarias al 2027.</v>
      </c>
      <c r="G47" s="24" t="s">
        <v>167</v>
      </c>
      <c r="H47" s="24" t="s">
        <v>177</v>
      </c>
      <c r="I47" s="24">
        <v>95456.74</v>
      </c>
      <c r="J47" s="24" t="s">
        <v>55</v>
      </c>
      <c r="K47" s="24" t="s">
        <v>25</v>
      </c>
      <c r="L47" s="24" t="s">
        <v>44</v>
      </c>
      <c r="M47" s="24" t="s">
        <v>173</v>
      </c>
      <c r="N47" s="24" t="s">
        <v>174</v>
      </c>
      <c r="O47" s="24" t="s">
        <v>175</v>
      </c>
      <c r="P47" s="24" t="s">
        <v>60</v>
      </c>
    </row>
    <row r="48" spans="1:16" ht="67.5" x14ac:dyDescent="0.2">
      <c r="A48" s="35" t="s">
        <v>170</v>
      </c>
      <c r="B48" s="24" t="str">
        <f>+[1]T8.Obj_Desa!C47</f>
        <v>Ejecutar la construcción de una cancha sintética en la Ciudadela Raquel Valarezo de la Ciudad de Pacha, con el fin de proporcionar un espacio deportivo de alta calidad que promueva la práctica de actividades recreativas y deportivas, fomente la integración comunitaria y contribuya al desarrollo de un estilo. de vida activa y saludable entre los residentes.</v>
      </c>
      <c r="C48" s="30" t="s">
        <v>171</v>
      </c>
      <c r="D48" s="24" t="str">
        <f>+'[1]T11.OBj G, politicas, metas'!E48</f>
        <v>Desarrollo Urbano Sostenible y Promoción del Bienestar Comunitario.</v>
      </c>
      <c r="E48" s="24" t="str">
        <f>+'[1]T11.OBj G, politicas, metas'!C48</f>
        <v>Planificar, construir y  mantener los espacios públicos destinados al desarrollo social, cultural y deportivo</v>
      </c>
      <c r="F48" s="24" t="str">
        <f>+'[1]T11.OBj G, politicas, metas'!F48</f>
        <v>Incrementar al 50% de la tendencia de la participación de la ciudadanía en actividades culturales, sociales, deportivas y comunitarias al 2027.</v>
      </c>
      <c r="G48" s="24" t="s">
        <v>167</v>
      </c>
      <c r="H48" s="24" t="s">
        <v>178</v>
      </c>
      <c r="I48" s="24">
        <v>95456.74</v>
      </c>
      <c r="J48" s="24" t="s">
        <v>55</v>
      </c>
      <c r="K48" s="24" t="s">
        <v>25</v>
      </c>
      <c r="L48" s="24" t="s">
        <v>44</v>
      </c>
      <c r="M48" s="24" t="s">
        <v>173</v>
      </c>
      <c r="N48" s="24" t="s">
        <v>174</v>
      </c>
      <c r="O48" s="24" t="s">
        <v>175</v>
      </c>
      <c r="P48" s="24" t="s">
        <v>60</v>
      </c>
    </row>
    <row r="49" spans="1:16" ht="67.5" x14ac:dyDescent="0.2">
      <c r="A49" s="35" t="s">
        <v>170</v>
      </c>
      <c r="B49" s="24" t="str">
        <f>+[1]T8.Obj_Desa!C48</f>
        <v>Realizar la readecuación y mantenimiento integral del estadio municipal, incluyendo la rehabilitación de drenajes, baños y graderíos, con el fin de garantizar la funcionalidad, seguridad y comodidad de las instalaciones, promoviendo así el uso adecuado del espacio para eventos deportivos y actividades comunitarias, y contribuyendo al bienestar y disfrute de los usuarios.</v>
      </c>
      <c r="C49" s="30" t="s">
        <v>171</v>
      </c>
      <c r="D49" s="24" t="str">
        <f>+'[1]T11.OBj G, politicas, metas'!E49</f>
        <v>Desarrollo Urbano Sostenible y Promoción del Bienestar Comunitario.</v>
      </c>
      <c r="E49" s="24" t="str">
        <f>+'[1]T11.OBj G, politicas, metas'!C49</f>
        <v>Planificar, construir y  mantener los espacios públicos destinados al desarrollo social, cultural y deportivo</v>
      </c>
      <c r="F49" s="24" t="str">
        <f>+'[1]T11.OBj G, politicas, metas'!F49</f>
        <v>Incrementar al 50% de la tendencia de la participación de la ciudadanía en actividades culturales, sociales, deportivas y comunitarias al 2027.</v>
      </c>
      <c r="G49" s="24" t="s">
        <v>167</v>
      </c>
      <c r="H49" s="24" t="s">
        <v>179</v>
      </c>
      <c r="I49" s="24">
        <v>85421</v>
      </c>
      <c r="J49" s="24" t="s">
        <v>55</v>
      </c>
      <c r="K49" s="24" t="s">
        <v>25</v>
      </c>
      <c r="L49" s="24" t="s">
        <v>44</v>
      </c>
      <c r="M49" s="24" t="s">
        <v>173</v>
      </c>
      <c r="N49" s="24" t="s">
        <v>180</v>
      </c>
      <c r="O49" s="24" t="s">
        <v>175</v>
      </c>
      <c r="P49" s="24" t="s">
        <v>60</v>
      </c>
    </row>
    <row r="50" spans="1:16" ht="78.75" x14ac:dyDescent="0.2">
      <c r="A50" s="35" t="s">
        <v>170</v>
      </c>
      <c r="B50" s="24" t="str">
        <f>+[1]T8.Obj_Desa!C49</f>
        <v>Implementar un proyecto de regeneración urbana que incluya la construcción de una puerta de entrada a la ciudad de Paccha con motivos cañarís y la edificación de un monumento de Atahualpa, con el fin de fortalecer la identidad cultural atahualpense, promover el turismo local y embellecer el espacio. público, contribuyendo al orgullo comunitario y a la valorización de la herencia cultural de la región.</v>
      </c>
      <c r="C50" s="30" t="s">
        <v>171</v>
      </c>
      <c r="D50" s="24" t="str">
        <f>+'[1]T11.OBj G, politicas, metas'!E50</f>
        <v>Desarrollo Urbano Sostenible y Promoción del Bienestar Comunitario.</v>
      </c>
      <c r="E50" s="24" t="str">
        <f>+'[1]T11.OBj G, politicas, metas'!C50</f>
        <v>Planificar, construir y  mantener los espacios públicos destinados al desarrollo social, cultural y deportivo</v>
      </c>
      <c r="F50" s="24" t="str">
        <f>+'[1]T11.OBj G, politicas, metas'!F50</f>
        <v>Incrementar al 50% de la tendencia de la participación de la ciudadanía en actividades culturales, sociales, deportivas y comunitarias al 2027.</v>
      </c>
      <c r="G50" s="24" t="s">
        <v>181</v>
      </c>
      <c r="H50" s="24" t="s">
        <v>182</v>
      </c>
      <c r="I50" s="24">
        <v>145624</v>
      </c>
      <c r="J50" s="24" t="s">
        <v>55</v>
      </c>
      <c r="K50" s="24" t="s">
        <v>25</v>
      </c>
      <c r="L50" s="24" t="s">
        <v>44</v>
      </c>
      <c r="M50" s="24" t="s">
        <v>173</v>
      </c>
      <c r="N50" s="24" t="s">
        <v>183</v>
      </c>
      <c r="O50" s="24" t="s">
        <v>29</v>
      </c>
      <c r="P50" s="24" t="s">
        <v>60</v>
      </c>
    </row>
    <row r="51" spans="1:16" ht="90" x14ac:dyDescent="0.2">
      <c r="A51" s="35" t="s">
        <v>170</v>
      </c>
      <c r="B51" s="24" t="str">
        <f>+[1]T8.Obj_Desa!C50</f>
        <v>Realizar la adecuación del relleno sanitario antiguo para transformarlo en un espacio adecuado para la disposición de escombros, con el fin de garantizar un manejo adecuado de los desechos, minimizar el impacto ambiental y asegurar la salud pública de la comunidad. Este proceso contribuirá a la gestión eficiente de residuos en la localidad, promoviendo prácticas sostenibles en el manejo de escombros y mejorando la calidad del entorno urbano.</v>
      </c>
      <c r="C51" s="30" t="s">
        <v>171</v>
      </c>
      <c r="D51" s="24" t="str">
        <f>+'[1]T11.OBj G, politicas, metas'!E51</f>
        <v>Desarrollo Urbano Sostenible y Promoción del Bienestar Comunitario.</v>
      </c>
      <c r="E51" s="24" t="str">
        <f>+'[1]T11.OBj G, politicas, metas'!C51</f>
        <v>Planificar, construir y  mantener los espacios públicos destinados al desarrollo social, cultural y deportivo</v>
      </c>
      <c r="F51" s="24" t="str">
        <f>+'[1]T11.OBj G, politicas, metas'!F51</f>
        <v>Incrementar al 50% de la tendencia de la participación de la ciudadanía en actividades culturales, sociales, deportivas y comunitarias al 2027.</v>
      </c>
      <c r="G51" s="24" t="s">
        <v>167</v>
      </c>
      <c r="H51" s="24" t="s">
        <v>184</v>
      </c>
      <c r="I51" s="24">
        <v>6652</v>
      </c>
      <c r="J51" s="24" t="s">
        <v>55</v>
      </c>
      <c r="K51" s="24" t="s">
        <v>25</v>
      </c>
      <c r="L51" s="24" t="s">
        <v>44</v>
      </c>
      <c r="M51" s="24" t="s">
        <v>173</v>
      </c>
      <c r="N51" s="24" t="s">
        <v>185</v>
      </c>
      <c r="O51" s="24" t="s">
        <v>174</v>
      </c>
      <c r="P51" s="24" t="s">
        <v>60</v>
      </c>
    </row>
    <row r="52" spans="1:16" ht="67.5" x14ac:dyDescent="0.2">
      <c r="A52" s="35" t="s">
        <v>170</v>
      </c>
      <c r="B52" s="24" t="str">
        <f>+[1]T8.Obj_Desa!C51</f>
        <v>Ejecutar la construcción de la segunda etapa del coliseo de deportes en el Sitio Apartadero de la Parroquia Ayapamba, con el fin de proporcionar un espacio deportivo adecuado que fomente la práctica de diversas disciplinas deportivas, mejore la infraestructura recreativa de la comunidad y promueva un estilo de vida activa y saludable entre los habitantes de la parroquia.</v>
      </c>
      <c r="C52" s="30" t="s">
        <v>186</v>
      </c>
      <c r="D52" s="24" t="str">
        <f>+'[1]T11.OBj G, politicas, metas'!E52</f>
        <v>Promover parques urbanos que incorporen en su diseño y gestión criterios de sostenibilidad.</v>
      </c>
      <c r="E52" s="24" t="str">
        <f>+'[1]T11.OBj G, politicas, metas'!C52</f>
        <v>Planificar, construir y  mantener los espacios públicos destinados al desarrollo social, cultural y deportivo</v>
      </c>
      <c r="F52" s="24" t="str">
        <f>+'[1]T11.OBj G, politicas, metas'!F52</f>
        <v>Incrementar al 50% de la tendencia de la participación de la ciudadanía en actividades culturales, sociales, deportivas y comunitarias al 2027.</v>
      </c>
      <c r="G52" s="24" t="s">
        <v>167</v>
      </c>
      <c r="H52" s="24" t="s">
        <v>187</v>
      </c>
      <c r="I52" s="24">
        <v>54159.75</v>
      </c>
      <c r="J52" s="24" t="s">
        <v>55</v>
      </c>
      <c r="K52" s="24" t="s">
        <v>25</v>
      </c>
      <c r="L52" s="24" t="s">
        <v>44</v>
      </c>
      <c r="M52" s="24" t="s">
        <v>173</v>
      </c>
      <c r="N52" s="24" t="s">
        <v>185</v>
      </c>
      <c r="O52" s="24" t="s">
        <v>174</v>
      </c>
      <c r="P52" s="24" t="s">
        <v>60</v>
      </c>
    </row>
    <row r="53" spans="1:16" ht="78.75" x14ac:dyDescent="0.2">
      <c r="A53" s="35" t="s">
        <v>170</v>
      </c>
      <c r="B53" s="24" t="str">
        <f>+[1]T8.Obj_Desa!C52</f>
        <v>Implementar la construcción de paraderos de autobuses en diversas ubicaciones del Cantón Atahualpa, con el fin de mejorar la infraestructura de transporte público, garantizar la seguridad y comodidad de los usuarios, y facilitar el acceso a servicios de movilidad para la comunidad. Este proyecto busca fomentar el uso del transporte público, reducir la congestión vehicular y contribuir al desarrollo sostenible del cantón.</v>
      </c>
      <c r="C53" s="30" t="s">
        <v>186</v>
      </c>
      <c r="D53" s="24" t="str">
        <f>+'[1]T11.OBj G, politicas, metas'!E53</f>
        <v>Promover parques urbanos que incorporen en su diseño y gestión criterios de sostenibilidad.</v>
      </c>
      <c r="E53" s="24" t="str">
        <f>+'[1]T11.OBj G, politicas, metas'!C53</f>
        <v>Planificar, construir y  mantener los espacios públicos destinados al desarrollo social, cultural y deportivo</v>
      </c>
      <c r="F53" s="24" t="str">
        <f>+'[1]T11.OBj G, politicas, metas'!F53</f>
        <v>Incrementar al 50% de la tendencia de la participación de la ciudadanía en actividades culturales, sociales, deportivas y comunitarias al 2027.</v>
      </c>
      <c r="G53" s="24" t="s">
        <v>188</v>
      </c>
      <c r="H53" s="24" t="s">
        <v>189</v>
      </c>
      <c r="I53" s="24">
        <v>66358</v>
      </c>
      <c r="J53" s="24" t="s">
        <v>55</v>
      </c>
      <c r="K53" s="24" t="s">
        <v>25</v>
      </c>
      <c r="L53" s="24" t="s">
        <v>44</v>
      </c>
      <c r="M53" s="24" t="s">
        <v>173</v>
      </c>
      <c r="N53" s="24" t="s">
        <v>67</v>
      </c>
      <c r="O53" s="24" t="s">
        <v>105</v>
      </c>
      <c r="P53" s="24" t="s">
        <v>60</v>
      </c>
    </row>
    <row r="54" spans="1:16" ht="78.75" x14ac:dyDescent="0.2">
      <c r="A54" s="23" t="s">
        <v>20</v>
      </c>
      <c r="B54" s="24" t="str">
        <f>+[1]T8.Obj_Desa!C53</f>
        <v>Realizar la construcción de un obelisco en el parque cívico de la ciudad de Paccha, con el fin de crear un monumento que simbolice la identidad cultural y la historia de la comunidad, promoviendo el orgullo local y sirviendo como un punto de referencia y reunión para los ciudadanos. Este proyecto contribuirá al embellecimiento del espacio público y fomentará actividades cívicas y culturales en la ciudad.</v>
      </c>
      <c r="C54" s="30" t="s">
        <v>186</v>
      </c>
      <c r="D54" s="24" t="str">
        <f>+'[1]T11.OBj G, politicas, metas'!E54</f>
        <v>Promover parques urbanos que incorporen en su diseño y gestión criterios de sostenibilidad.</v>
      </c>
      <c r="E54" s="24" t="str">
        <f>+'[1]T11.OBj G, politicas, metas'!C54</f>
        <v>Planificar, construir y  mantener los espacios públicos destinados al desarrollo social, cultural y deportivo</v>
      </c>
      <c r="F54" s="24" t="str">
        <f>+'[1]T11.OBj G, politicas, metas'!F54</f>
        <v>Incrementar al 50% de la tendencia de la participación de la ciudadanía en actividades culturales, sociales, deportivas y comunitarias al 2027.</v>
      </c>
      <c r="G54" s="24" t="s">
        <v>188</v>
      </c>
      <c r="H54" s="24" t="s">
        <v>190</v>
      </c>
      <c r="I54" s="24">
        <v>14524</v>
      </c>
      <c r="J54" s="24" t="s">
        <v>55</v>
      </c>
      <c r="K54" s="24" t="s">
        <v>25</v>
      </c>
      <c r="L54" s="24" t="s">
        <v>44</v>
      </c>
      <c r="M54" s="24" t="s">
        <v>191</v>
      </c>
      <c r="N54" s="24" t="s">
        <v>185</v>
      </c>
      <c r="O54" s="24" t="s">
        <v>174</v>
      </c>
      <c r="P54" s="24" t="s">
        <v>60</v>
      </c>
    </row>
    <row r="55" spans="1:16" ht="78.75" x14ac:dyDescent="0.2">
      <c r="A55" s="35" t="s">
        <v>170</v>
      </c>
      <c r="B55" s="24" t="str">
        <f>+[1]T8.Obj_Desa!C54</f>
        <v>Implementar un programa de mantenimiento y reparación de los parques de la ciudad de Paccha, enfocándose en la rehabilitación de las instalaciones eléctricas y sanitarias, con el fin de garantizar la seguridad, funcionalidad y confort de los espacios recreativos. Este proyecto busca mejorar la calidad de vida de los ciudadanos, promover el uso adecuado de los parques y fomentar actividades al aire libre en un entorno limpio y seguro.</v>
      </c>
      <c r="C55" s="30" t="s">
        <v>186</v>
      </c>
      <c r="D55" s="24" t="str">
        <f>+'[1]T11.OBj G, politicas, metas'!E55</f>
        <v>Promover parques urbanos que incorporen en su diseño y gestión criterios de sostenibilidad.</v>
      </c>
      <c r="E55" s="24" t="str">
        <f>+'[1]T11.OBj G, politicas, metas'!C55</f>
        <v>Planificar, construir y  mantener los espacios públicos destinados al desarrollo social, cultural y deportivo</v>
      </c>
      <c r="F55" s="24" t="str">
        <f>+'[1]T11.OBj G, politicas, metas'!F55</f>
        <v>Incrementar al 50% de la tendencia de la participación de la ciudadanía en actividades culturales, sociales, deportivas y comunitarias al 2027.</v>
      </c>
      <c r="G55" s="24" t="s">
        <v>188</v>
      </c>
      <c r="H55" s="24" t="s">
        <v>192</v>
      </c>
      <c r="I55" s="24">
        <v>75412.58</v>
      </c>
      <c r="J55" s="24" t="s">
        <v>55</v>
      </c>
      <c r="K55" s="24" t="s">
        <v>25</v>
      </c>
      <c r="L55" s="24" t="s">
        <v>44</v>
      </c>
      <c r="M55" s="24" t="s">
        <v>191</v>
      </c>
      <c r="N55" s="24" t="s">
        <v>185</v>
      </c>
      <c r="O55" s="24" t="s">
        <v>174</v>
      </c>
      <c r="P55" s="24" t="s">
        <v>60</v>
      </c>
    </row>
    <row r="56" spans="1:16" ht="78.75" x14ac:dyDescent="0.2">
      <c r="A56" s="23" t="s">
        <v>20</v>
      </c>
      <c r="B56" s="24" t="str">
        <f>+[1]T8.Obj_Desa!C55</f>
        <v>Ejecutar la construcción de un mirador turístico en el área de la Santa Cruz de la ciudad de Paccha, con el fin de ofrecer un espacio que permita a los visitantes ya la comunidad disfrutar de vistas panorámicas de la región, promover el turismo local y resaltar la belleza natural del entorno. Este proyecto busca fomentar la interacción social, mejorar la infraestructura turística y contribuir al desarrollo económico de la zona.</v>
      </c>
      <c r="C56" s="30" t="s">
        <v>186</v>
      </c>
      <c r="D56" s="24" t="str">
        <f>+'[1]T11.OBj G, politicas, metas'!E56</f>
        <v>Promover parques urbanos que incorporen en su diseño y gestión criterios de sostenibilidad.</v>
      </c>
      <c r="E56" s="24" t="str">
        <f>+'[1]T11.OBj G, politicas, metas'!C56</f>
        <v>Planificar, construir y  mantener los espacios públicos destinados al desarrollo social, cultural y deportivo</v>
      </c>
      <c r="F56" s="24" t="str">
        <f>+'[1]T11.OBj G, politicas, metas'!F56</f>
        <v>Incrementar al 50% de la tendencia de la participación de la ciudadanía en actividades culturales, sociales, deportivas y comunitarias al 2027.</v>
      </c>
      <c r="G56" s="24" t="s">
        <v>188</v>
      </c>
      <c r="H56" s="24" t="s">
        <v>193</v>
      </c>
      <c r="I56" s="24">
        <v>45874.54</v>
      </c>
      <c r="J56" s="24" t="s">
        <v>55</v>
      </c>
      <c r="K56" s="24" t="s">
        <v>25</v>
      </c>
      <c r="L56" s="24" t="s">
        <v>44</v>
      </c>
      <c r="M56" s="24" t="s">
        <v>191</v>
      </c>
      <c r="N56" s="24" t="s">
        <v>194</v>
      </c>
      <c r="O56" s="24" t="s">
        <v>29</v>
      </c>
      <c r="P56" s="24" t="s">
        <v>60</v>
      </c>
    </row>
    <row r="57" spans="1:16" ht="90" x14ac:dyDescent="0.2">
      <c r="A57" s="23" t="s">
        <v>20</v>
      </c>
      <c r="B57" s="24" t="str">
        <f>+[1]T8.Obj_Desa!C56</f>
        <v>Realizar la construcción de escalinatas entre la Calle Daniel Martínez y la Avenida Yacuviña, con el fin de mejorar la accesibilidad y la conectividad entre estas vías, facilitando el desplazamiento de peatones y promoviendo la seguridad en el tránsito peatonal. Este proyecto busca embellecer el entorno urbano y fomentar un acceso más cómodo y seguro a áreas cercanas, contribuyendo así al bienestar de los residentes y al desarrollo sostenible de la comunidad.</v>
      </c>
      <c r="C57" s="30" t="s">
        <v>186</v>
      </c>
      <c r="D57" s="24" t="str">
        <f>+'[1]T11.OBj G, politicas, metas'!E57</f>
        <v>Promover parques urbanos que incorporen en su diseño y gestión criterios de sostenibilidad.</v>
      </c>
      <c r="E57" s="24" t="str">
        <f>+'[1]T11.OBj G, politicas, metas'!C57</f>
        <v>Planificar, construir y  mantener los espacios públicos destinados al desarrollo social, cultural y deportivo</v>
      </c>
      <c r="F57" s="24" t="str">
        <f>+'[1]T11.OBj G, politicas, metas'!F57</f>
        <v>Incrementar al 50% de la tendencia de la participación de la ciudadanía en actividades culturales, sociales, deportivas y comunitarias al 2027.</v>
      </c>
      <c r="G57" s="24" t="s">
        <v>188</v>
      </c>
      <c r="H57" s="24" t="s">
        <v>195</v>
      </c>
      <c r="I57" s="24">
        <v>99456.85</v>
      </c>
      <c r="J57" s="24" t="s">
        <v>55</v>
      </c>
      <c r="K57" s="24" t="s">
        <v>25</v>
      </c>
      <c r="L57" s="24" t="s">
        <v>44</v>
      </c>
      <c r="M57" s="24" t="s">
        <v>191</v>
      </c>
      <c r="N57" s="24" t="s">
        <v>194</v>
      </c>
      <c r="O57" s="24" t="s">
        <v>29</v>
      </c>
      <c r="P57" s="24" t="s">
        <v>60</v>
      </c>
    </row>
    <row r="58" spans="1:16" ht="90" x14ac:dyDescent="0.2">
      <c r="A58" s="23" t="s">
        <v>20</v>
      </c>
      <c r="B58" s="24" t="str">
        <f>+[1]T8.Obj_Desa!C57</f>
        <v>Ejecutar la construcción de un centro turístico en el Cerro Pan de Azúcar, con el fin de promover el turismo sostenible, ofrecer servicios y actividades recreativas que resalten las características naturales y culturales de la zona, y mejorar la infraestructura para los visitantes. Este proyecto busca impulsar el desarrollo económico local, fomentar la conservación del entorno natural y proporcionar a la comunidad un espacio para el esparcimiento y la interacción social.</v>
      </c>
      <c r="C58" s="30" t="s">
        <v>186</v>
      </c>
      <c r="D58" s="24" t="str">
        <f>+'[1]T11.OBj G, politicas, metas'!E58</f>
        <v>Promover parques urbanos que incorporen en su diseño y gestión criterios de sostenibilidad.</v>
      </c>
      <c r="E58" s="24" t="str">
        <f>+'[1]T11.OBj G, politicas, metas'!C58</f>
        <v>Planificar, construir y  mantener los espacios públicos destinados al desarrollo social, cultural y deportivo</v>
      </c>
      <c r="F58" s="24" t="str">
        <f>+'[1]T11.OBj G, politicas, metas'!F58</f>
        <v>Incrementar al 50% de la tendencia de la participación de la ciudadanía en actividades culturales, sociales, deportivas y comunitarias al 2027.</v>
      </c>
      <c r="G58" s="24" t="s">
        <v>188</v>
      </c>
      <c r="H58" s="24" t="s">
        <v>196</v>
      </c>
      <c r="I58" s="24">
        <v>541259.52000000002</v>
      </c>
      <c r="J58" s="24" t="s">
        <v>197</v>
      </c>
      <c r="K58" s="24" t="s">
        <v>25</v>
      </c>
      <c r="L58" s="24" t="s">
        <v>44</v>
      </c>
      <c r="M58" s="24" t="s">
        <v>191</v>
      </c>
      <c r="N58" s="24" t="s">
        <v>194</v>
      </c>
      <c r="O58" s="24" t="s">
        <v>29</v>
      </c>
      <c r="P58" s="24" t="s">
        <v>60</v>
      </c>
    </row>
    <row r="59" spans="1:16" ht="78.75" x14ac:dyDescent="0.2">
      <c r="A59" s="23" t="s">
        <v>20</v>
      </c>
      <c r="B59" s="24" t="str">
        <f>+[1]T8.Obj_Desa!C58</f>
        <v>Realizar la rehabilitación del complejo deportivo municipal 'Dumari' en la ciudad de Paccha, con el fin de mejorar la infraestructura y los servicios disponibles para la práctica de diversas disciplinas deportivas, asegurando la seguridad y el confort de los usuarios. Este proyecto busca fomentar la actividad física, promover el deporte en la comunidad y contribuir al bienestar social y saludable de los ciudadanos.</v>
      </c>
      <c r="C59" s="30" t="s">
        <v>186</v>
      </c>
      <c r="D59" s="24" t="str">
        <f>+'[1]T11.OBj G, politicas, metas'!E59</f>
        <v>Promover parques urbanos que incorporen en su diseño y gestión criterios de sostenibilidad.</v>
      </c>
      <c r="E59" s="24" t="str">
        <f>+'[1]T11.OBj G, politicas, metas'!C59</f>
        <v>Planificar, construir y  mantener los espacios públicos destinados al desarrollo social, cultural y deportivo</v>
      </c>
      <c r="F59" s="24" t="str">
        <f>+'[1]T11.OBj G, politicas, metas'!F59</f>
        <v>Incrementar al 50% de la tendencia de la participación de la ciudadanía en actividades culturales, sociales, deportivas y comunitarias al 2027.</v>
      </c>
      <c r="G59" s="24" t="s">
        <v>188</v>
      </c>
      <c r="H59" s="24" t="s">
        <v>198</v>
      </c>
      <c r="I59" s="24" t="s">
        <v>199</v>
      </c>
      <c r="J59" s="24" t="s">
        <v>164</v>
      </c>
      <c r="K59" s="24" t="s">
        <v>25</v>
      </c>
      <c r="L59" s="24" t="s">
        <v>44</v>
      </c>
      <c r="M59" s="24" t="s">
        <v>191</v>
      </c>
      <c r="N59" s="24" t="s">
        <v>194</v>
      </c>
      <c r="O59" s="24" t="s">
        <v>29</v>
      </c>
      <c r="P59" s="24" t="s">
        <v>60</v>
      </c>
    </row>
    <row r="60" spans="1:16" ht="78.75" x14ac:dyDescent="0.2">
      <c r="A60" s="31" t="s">
        <v>52</v>
      </c>
      <c r="B60" s="24" t="str">
        <f>+[1]T8.Obj_Desa!C59</f>
        <v>Ejecutar la adecuación y el mantenimiento del centro de faenamiento de la ciudad de Paccha, con el fin de garantizar el cumplimiento de las normativas de salubridad y seguridad, mejorar las condiciones de trabajo y optimizar los procesos de faenamiento. Este proyecto busca asegurar un manejo responsable y eficiente de los recursos, contribuyendo a la salud pública y al bienestar de la comunidad.</v>
      </c>
      <c r="C60" s="30" t="s">
        <v>200</v>
      </c>
      <c r="D60" s="24" t="str">
        <f>+'[1]T11.OBj G, politicas, metas'!E60</f>
        <v xml:space="preserve">Creando oportunidades para todos. </v>
      </c>
      <c r="E60" s="24" t="str">
        <f>+'[1]T11.OBj G, politicas, metas'!C60</f>
        <v>Planificar, construir y  mantener los espacios públicos destinados al desarrollo social, cultural y deportivo</v>
      </c>
      <c r="F60" s="24" t="str">
        <f>+'[1]T11.OBj G, politicas, metas'!F60</f>
        <v>Alcanzar al 2025 mejorar la atencion al usuarios mejorando y dando mantenimiento al centro de faenamiento al 100%</v>
      </c>
      <c r="G60" s="24" t="s">
        <v>167</v>
      </c>
      <c r="H60" s="24" t="s">
        <v>201</v>
      </c>
      <c r="I60" s="24">
        <v>20456.21</v>
      </c>
      <c r="J60" s="24" t="s">
        <v>55</v>
      </c>
      <c r="K60" s="24" t="s">
        <v>25</v>
      </c>
      <c r="L60" s="24" t="s">
        <v>84</v>
      </c>
      <c r="M60" s="24" t="s">
        <v>85</v>
      </c>
      <c r="N60" s="24" t="s">
        <v>194</v>
      </c>
      <c r="O60" s="24" t="s">
        <v>29</v>
      </c>
      <c r="P60" s="24" t="s">
        <v>60</v>
      </c>
    </row>
    <row r="61" spans="1:16" ht="90" x14ac:dyDescent="0.2">
      <c r="A61" s="35" t="s">
        <v>170</v>
      </c>
      <c r="B61" s="24" t="str">
        <f>+[1]T8.Obj_Desa!C60</f>
        <v>Implementar proyectos sociales orientados a la atención y el bienestar de personas adultas mayores y personas con discapacidad, con el fin de ofrecer servicios de apoyo integral que mejoren su calidad de vida, promuevan su inclusión social y faciliten el acceso a recursos y oportunidades. Este proyecto busca fomentar la autonomía, la participación activa en la comunidad y garantizar la dignidad y el respeto de los derechos de estas poblaciones vulnerables.</v>
      </c>
      <c r="C61" s="30" t="s">
        <v>200</v>
      </c>
      <c r="D61" s="24" t="str">
        <f>+'[1]T11.OBj G, politicas, metas'!E61</f>
        <v xml:space="preserve">Creando oportunidades para todos. </v>
      </c>
      <c r="E61" s="24" t="str">
        <f>+'[1]T11.OBj G, politicas, metas'!C61</f>
        <v>Planificar, construir y  mantener los espacios públicos destinados al desarrollo social, cultural y deportivo</v>
      </c>
      <c r="F61" s="24" t="str">
        <f>+'[1]T11.OBj G, politicas, metas'!F61</f>
        <v>Incrementar a 200 personas de grupos prioritarios que reciben atención.</v>
      </c>
      <c r="G61" s="24" t="s">
        <v>167</v>
      </c>
      <c r="H61" s="24" t="s">
        <v>202</v>
      </c>
      <c r="I61" s="24">
        <v>6700</v>
      </c>
      <c r="J61" s="24" t="s">
        <v>55</v>
      </c>
      <c r="K61" s="24" t="s">
        <v>25</v>
      </c>
      <c r="L61" s="24" t="s">
        <v>84</v>
      </c>
      <c r="M61" s="24" t="s">
        <v>85</v>
      </c>
      <c r="N61" s="24" t="s">
        <v>72</v>
      </c>
      <c r="O61" s="24" t="s">
        <v>203</v>
      </c>
      <c r="P61" s="24" t="s">
        <v>204</v>
      </c>
    </row>
    <row r="62" spans="1:16" ht="90" x14ac:dyDescent="0.2">
      <c r="A62" s="35" t="s">
        <v>170</v>
      </c>
      <c r="B62" s="24" t="str">
        <f>+[1]T8.Obj_Desa!C61</f>
        <v>Implementar programas de actividades físicas e intelectuales dirigidos a la niñez, adolescencia y juventud, con el fin de fomentar el desarrollo integral de los participantes, mejorar su bienestar físico y mental, y promover hábitos saludables desde una edad temprana. Este proyecto busca ofrecer espacios de aprendizaje, recreación y formación que estimulen el talento y la creatividad, así como la socialización y el trabajo en equipo entre los jóvenes.</v>
      </c>
      <c r="C62" s="30" t="s">
        <v>200</v>
      </c>
      <c r="D62" s="24" t="str">
        <f>+'[1]T11.OBj G, politicas, metas'!E62</f>
        <v xml:space="preserve">Creando oportunidades para todos. </v>
      </c>
      <c r="E62" s="24" t="str">
        <f>+'[1]T11.OBj G, politicas, metas'!C62</f>
        <v>Planificar, construir y  mantener los espacios públicos destinados al desarrollo social, cultural y deportivo</v>
      </c>
      <c r="F62" s="24" t="str">
        <f>+'[1]T11.OBj G, politicas, metas'!F62</f>
        <v>Incrementar a 200 personas de grupos prioritarios que reciben atención.</v>
      </c>
      <c r="G62" s="24" t="s">
        <v>167</v>
      </c>
      <c r="H62" s="24" t="s">
        <v>205</v>
      </c>
      <c r="I62" s="24">
        <v>6582</v>
      </c>
      <c r="J62" s="24" t="s">
        <v>55</v>
      </c>
      <c r="K62" s="24" t="s">
        <v>25</v>
      </c>
      <c r="L62" s="24" t="s">
        <v>84</v>
      </c>
      <c r="M62" s="24" t="s">
        <v>85</v>
      </c>
      <c r="N62" s="24" t="s">
        <v>72</v>
      </c>
      <c r="O62" s="24" t="s">
        <v>203</v>
      </c>
      <c r="P62" s="24" t="s">
        <v>204</v>
      </c>
    </row>
    <row r="63" spans="1:16" ht="101.25" x14ac:dyDescent="0.2">
      <c r="A63" s="35" t="s">
        <v>170</v>
      </c>
      <c r="B63" s="24" t="str">
        <f>+[1]T8.Obj_Desa!C62</f>
        <v>Realizar el mejoramiento e implementación de la infraestructura del centro de rehabilitación de la ciudad, incluyendo la construcción de una piscina adaptada para rehabilitación, áreas para hipoterapia y otros espacios especializados, con el fin de ofrecer servicios de rehabilitación de alta calidad que favorezcan la recuperación y bienestar de personas con diversas discapacidades y condiciones de salud. Este proyecto busca mejorar la accesibilidad y funcionalidad del centro, promoviendo un enfoque integral en el tratamiento y la atención de los usuarios.</v>
      </c>
      <c r="C63" s="30" t="s">
        <v>200</v>
      </c>
      <c r="D63" s="24" t="str">
        <f>+'[1]T11.OBj G, politicas, metas'!E63</f>
        <v xml:space="preserve">Creando oportunidades para todos. </v>
      </c>
      <c r="E63" s="24" t="str">
        <f>+'[1]T11.OBj G, politicas, metas'!C63</f>
        <v>Planificar, construir y  mantener los espacios públicos destinados al desarrollo social, cultural y deportivo</v>
      </c>
      <c r="F63" s="24" t="str">
        <f>+'[1]T11.OBj G, politicas, metas'!F63</f>
        <v>Incrementar a 200 personas de grupos prioritarios que reciben atención.</v>
      </c>
      <c r="G63" s="24" t="s">
        <v>167</v>
      </c>
      <c r="H63" s="24" t="s">
        <v>206</v>
      </c>
      <c r="I63" s="24">
        <v>21452</v>
      </c>
      <c r="J63" s="24" t="s">
        <v>55</v>
      </c>
      <c r="K63" s="24" t="s">
        <v>25</v>
      </c>
      <c r="L63" s="24" t="s">
        <v>84</v>
      </c>
      <c r="M63" s="24" t="s">
        <v>207</v>
      </c>
      <c r="N63" s="24" t="s">
        <v>72</v>
      </c>
      <c r="O63" s="24" t="s">
        <v>203</v>
      </c>
      <c r="P63" s="24" t="s">
        <v>204</v>
      </c>
    </row>
    <row r="64" spans="1:16" ht="123.75" x14ac:dyDescent="0.2">
      <c r="A64" s="35" t="s">
        <v>170</v>
      </c>
      <c r="B64" s="24" t="str">
        <f>+[1]T8.Obj_Desa!C63</f>
        <v>Establecer y fortalecer la Junta Cantonal de Protección de Derechos (JCPD) con el fin de garantizar su funcionamiento efectivo y sistémico en coordinación con los organismos del Sistema Nacional de Desarrollo Infantil y Atención a la Niñez y Adolescencia (SNDPINA). Este proyecto busca promover la protección y el respeto de los derechos de la niñez y la adolescencia en el cantón, fomentando la participación de la comunidad y de las instituciones en la atención integral de los menores, y asegurando un enfoque interinstitucional en la implementación de políticas y programas que benefician a esta población vulnerable.</v>
      </c>
      <c r="C64" s="30" t="s">
        <v>208</v>
      </c>
      <c r="D64" s="24" t="str">
        <f>+'[1]T11.OBj G, politicas, metas'!E64</f>
        <v>Creando oportunidades para todos.</v>
      </c>
      <c r="E64" s="24" t="str">
        <f>+'[1]T11.OBj G, politicas, metas'!C64</f>
        <v>Planificar, construir y  mantener los espacios públicos destinados al desarrollo social, cultural y deportivo</v>
      </c>
      <c r="F64" s="24" t="str">
        <f>+'[1]T11.OBj G, politicas, metas'!F64</f>
        <v>Incrementar el 2% de atención de casos por restitución de derechos vulnerables anualmente al 2027.</v>
      </c>
      <c r="G64" s="24" t="s">
        <v>209</v>
      </c>
      <c r="H64" s="24" t="s">
        <v>210</v>
      </c>
      <c r="I64" s="24">
        <v>2452</v>
      </c>
      <c r="J64" s="24" t="s">
        <v>55</v>
      </c>
      <c r="K64" s="24" t="s">
        <v>25</v>
      </c>
      <c r="L64" s="24" t="s">
        <v>84</v>
      </c>
      <c r="M64" s="24" t="s">
        <v>211</v>
      </c>
      <c r="N64" s="24" t="s">
        <v>72</v>
      </c>
      <c r="O64" s="24" t="s">
        <v>203</v>
      </c>
      <c r="P64" s="24" t="s">
        <v>60</v>
      </c>
    </row>
    <row r="65" spans="1:16" ht="90" x14ac:dyDescent="0.2">
      <c r="A65" s="32" t="s">
        <v>61</v>
      </c>
      <c r="B65" s="24" t="str">
        <f>+[1]T8.Obj_Desa!C64</f>
        <v>Implementar un programa de reforestación en las cuencas, subcuencas y microcuencas hidrográficas del cantón, con el fin de restaurar los ecosistemas, mejorar la calidad del agua y aumentar la biodiversidad. Este proyecto busca fortalecer la protección de los recursos hídricos, promover la sostenibilidad ambiental y mitigar los efectos del cambio climático mediante la plantación de especies nativas y el manejo adecuado de los suelos.</v>
      </c>
      <c r="C65" s="30" t="s">
        <v>212</v>
      </c>
      <c r="D65" s="24" t="str">
        <f>+'[1]T11.OBj G, politicas, metas'!E65</f>
        <v>Reducir la vulnerabilidad social, económica y ambiental frente a los impactos del cambio climático.</v>
      </c>
      <c r="E65" s="24" t="str">
        <f>+'[1]T11.OBj G, politicas, metas'!C65</f>
        <v>Planificar, construir y  mantener los espacios públicos destinados al desarrollo social, cultural y deportivo</v>
      </c>
      <c r="F65" s="24" t="str">
        <f>+'[1]T11.OBj G, politicas, metas'!F65</f>
        <v xml:space="preserve">Incrementar 300 hectáreas que contribuyen como sumideros de carbono al 2027. </v>
      </c>
      <c r="G65" s="24" t="s">
        <v>63</v>
      </c>
      <c r="H65" s="24" t="s">
        <v>213</v>
      </c>
      <c r="I65" s="24">
        <v>52000</v>
      </c>
      <c r="J65" s="24" t="s">
        <v>43</v>
      </c>
      <c r="K65" s="24" t="s">
        <v>25</v>
      </c>
      <c r="L65" s="24" t="s">
        <v>65</v>
      </c>
      <c r="M65" s="24" t="s">
        <v>66</v>
      </c>
      <c r="N65" s="24" t="s">
        <v>67</v>
      </c>
      <c r="O65" s="24" t="s">
        <v>68</v>
      </c>
      <c r="P65" s="24" t="s">
        <v>214</v>
      </c>
    </row>
    <row r="66" spans="1:16" ht="101.25" x14ac:dyDescent="0.2">
      <c r="A66" s="23" t="s">
        <v>20</v>
      </c>
      <c r="B66" s="24" t="str">
        <f>+[1]T8.Obj_Desa!C65</f>
        <v>Realizar el acordonamiento de los coluncos y la implementación de señalética informativa en el complejo arqueológico Yacuviña, con el fin de proteger el patrimonio cultural, garantizar la seguridad de los visitantes y proporcionar información clara y educativa sobre la importancia histórica y cultural del sitio. Este proyecto busca promover el turismo responsable y el respeto por los bienes culturales, facilitando a los visitantes una experiencia enriquecedora y consciente de la riqueza arqueológica de la región.</v>
      </c>
      <c r="C66" s="30" t="s">
        <v>215</v>
      </c>
      <c r="D66" s="24" t="str">
        <f>+'[1]T11.OBj G, politicas, metas'!E66</f>
        <v xml:space="preserve">Protección integral de las zonas de recarga hídrica y fuentes de agua. </v>
      </c>
      <c r="E66" s="24" t="str">
        <f>+'[1]T11.OBj G, politicas, metas'!C66</f>
        <v>Preservar, mantener y difundir el patrimonio cultural</v>
      </c>
      <c r="F66" s="24" t="str">
        <f>+'[1]T11.OBj G, politicas, metas'!F66</f>
        <v>Mantener 20 hectáreas bajo procesos de conservación, protección y uso sustentable al 2027.</v>
      </c>
      <c r="G66" s="24" t="s">
        <v>63</v>
      </c>
      <c r="H66" s="24" t="s">
        <v>216</v>
      </c>
      <c r="I66" s="24">
        <v>39891.65</v>
      </c>
      <c r="J66" s="24" t="s">
        <v>164</v>
      </c>
      <c r="K66" s="24" t="s">
        <v>25</v>
      </c>
      <c r="L66" s="24" t="s">
        <v>65</v>
      </c>
      <c r="M66" s="24" t="s">
        <v>66</v>
      </c>
      <c r="N66" s="24" t="s">
        <v>72</v>
      </c>
      <c r="O66" s="24" t="s">
        <v>217</v>
      </c>
      <c r="P66" s="24" t="s">
        <v>214</v>
      </c>
    </row>
    <row r="67" spans="1:16" ht="78.75" x14ac:dyDescent="0.2">
      <c r="A67" s="29" t="s">
        <v>31</v>
      </c>
      <c r="B67" s="24" t="str">
        <f>+[1]T8.Obj_Desa!C66</f>
        <v>Realizar una consultoría especializada para llevar a cabo los estudios del catastro rural en el cantón Atahualpa, con el fin de establecer un registro preciso y actualizado de las propiedades rurales, facilitando la gestión territorial y la planificación del uso de la tierra. Este proyecto busca contribuir al desarrollo sostenible del cantón, mejorar la seguridad jurídica de los propietarios y promover un uso eficiente y equitativo de los recursos naturales.</v>
      </c>
      <c r="C67" s="30" t="s">
        <v>218</v>
      </c>
      <c r="D67" s="24" t="str">
        <f>+'[1]T11.OBj G, politicas, metas'!E67</f>
        <v>Ordenamiento Territorial y Gestión Sostenible del Suelo Rural.</v>
      </c>
      <c r="E67" s="24" t="str">
        <f>+'[1]T11.OBj G, politicas, metas'!C67</f>
        <v>Formar y administrar catastros inmobiliarios</v>
      </c>
      <c r="F67" s="24" t="str">
        <f>+'[1]T11.OBj G, politicas, metas'!F67</f>
        <v>Completar el levantamiento de información catastral del 100% de las propiedades rurales del cantón Atahualpa en un período de seis meses, asegurando que la información esté actualizada, digitalizada y lista para su análisis.</v>
      </c>
      <c r="G67" s="24" t="s">
        <v>219</v>
      </c>
      <c r="H67" s="24" t="s">
        <v>220</v>
      </c>
      <c r="I67" s="24">
        <v>75368.59</v>
      </c>
      <c r="J67" s="24" t="s">
        <v>221</v>
      </c>
      <c r="K67" s="24" t="s">
        <v>25</v>
      </c>
      <c r="L67" s="24" t="s">
        <v>65</v>
      </c>
      <c r="M67" s="24" t="s">
        <v>66</v>
      </c>
      <c r="N67" s="24" t="s">
        <v>160</v>
      </c>
      <c r="O67" s="24" t="s">
        <v>222</v>
      </c>
      <c r="P67" s="24" t="s">
        <v>69</v>
      </c>
    </row>
  </sheetData>
  <sheetProtection algorithmName="SHA-512" hashValue="9gJesF/p5/LlAK5o5VxOHERw524JwESCwQijRRA40w8wQZ1G5hS9OXI66jgw9tWkWcbaRqHPOy4aQzrHhUL1TA==" saltValue="XQgKgVv3/Lq9qqz3hdzJUQ==" spinCount="100000" formatCells="0" formatColumns="0" formatRows="0"/>
  <mergeCells count="13">
    <mergeCell ref="N2:O2"/>
    <mergeCell ref="G2:G3"/>
    <mergeCell ref="H2:H3"/>
    <mergeCell ref="I2:I3"/>
    <mergeCell ref="J2:J3"/>
    <mergeCell ref="K2:K3"/>
    <mergeCell ref="L2:M2"/>
    <mergeCell ref="A2:A3"/>
    <mergeCell ref="B2:B3"/>
    <mergeCell ref="C2:C3"/>
    <mergeCell ref="D2:D3"/>
    <mergeCell ref="E2:E3"/>
    <mergeCell ref="F2:F3"/>
  </mergeCells>
  <conditionalFormatting sqref="B4:P67">
    <cfRule type="expression" dxfId="4" priority="2">
      <formula>$B4&lt;&gt;""</formula>
    </cfRule>
  </conditionalFormatting>
  <conditionalFormatting sqref="G10:G21">
    <cfRule type="expression" dxfId="3" priority="3">
      <formula>$B10&lt;&gt;""</formula>
    </cfRule>
  </conditionalFormatting>
  <conditionalFormatting sqref="I4:K5 K6:K67">
    <cfRule type="expression" dxfId="2" priority="5">
      <formula>$B4&lt;&gt;""</formula>
    </cfRule>
  </conditionalFormatting>
  <conditionalFormatting sqref="J7">
    <cfRule type="expression" dxfId="1" priority="1">
      <formula>$B7&lt;&gt;""</formula>
    </cfRule>
  </conditionalFormatting>
  <conditionalFormatting sqref="J22:J67">
    <cfRule type="expression" dxfId="0" priority="4">
      <formula>$B22&lt;&gt;""</formula>
    </cfRule>
  </conditionalFormatting>
  <dataValidations count="3">
    <dataValidation type="whole" allowBlank="1" showInputMessage="1" showErrorMessage="1" errorTitle="Objetivo ODS" error="El objetivo se selecciona de forma automática " sqref="P4:P21">
      <formula1>0</formula1>
      <formula2>0</formula2>
    </dataValidation>
    <dataValidation type="list" allowBlank="1" showInputMessage="1" showErrorMessage="1" sqref="M4:M21 O4:O38">
      <formula1>INDIRECT(#REF!)</formula1>
    </dataValidation>
    <dataValidation type="list" allowBlank="1" showInputMessage="1" showErrorMessage="1" sqref="L4:L21 N4:N21">
      <formula1>#REF!</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PDYOT Def. Planes, prog,Proy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PLANIFICACION2</dc:creator>
  <cp:lastModifiedBy>PLANIFICACION2</cp:lastModifiedBy>
  <dcterms:created xsi:type="dcterms:W3CDTF">2026-04-15T20:15:08Z</dcterms:created>
  <dcterms:modified xsi:type="dcterms:W3CDTF">2026-04-15T20:15:30Z</dcterms:modified>
</cp:coreProperties>
</file>